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SETIEMBRE 2020\"/>
    </mc:Choice>
  </mc:AlternateContent>
  <xr:revisionPtr revIDLastSave="0" documentId="13_ncr:1_{5359F8B3-ABA2-48D6-9600-41BF2730856E}" xr6:coauthVersionLast="45" xr6:coauthVersionMax="45" xr10:uidLastSave="{00000000-0000-0000-0000-000000000000}"/>
  <bookViews>
    <workbookView xWindow="-120" yWindow="-120" windowWidth="20730" windowHeight="11760" tabRatio="813" firstSheet="5" activeTab="21" xr2:uid="{00000000-000D-0000-FFFF-FFFF00000000}"/>
  </bookViews>
  <sheets>
    <sheet name="INDICE " sheetId="174" r:id="rId1"/>
    <sheet name="C.86" sheetId="142" r:id="rId2"/>
    <sheet name="C.87" sheetId="141" r:id="rId3"/>
    <sheet name="C.88" sheetId="188" r:id="rId4"/>
    <sheet name="C.89" sheetId="189" r:id="rId5"/>
    <sheet name="C.90" sheetId="190" r:id="rId6"/>
    <sheet name="C.91" sheetId="191" r:id="rId7"/>
    <sheet name="C.92" sheetId="200" r:id="rId8"/>
    <sheet name="C.93" sheetId="202" r:id="rId9"/>
    <sheet name="C,94" sheetId="203" r:id="rId10"/>
    <sheet name="C,95" sheetId="152" r:id="rId11"/>
    <sheet name="C,96" sheetId="204" r:id="rId12"/>
    <sheet name="C,97" sheetId="154" r:id="rId13"/>
    <sheet name="C.98" sheetId="192" r:id="rId14"/>
    <sheet name="C.99" sheetId="201" r:id="rId15"/>
    <sheet name="C.100" sheetId="194" r:id="rId16"/>
    <sheet name="C.101" sheetId="195" r:id="rId17"/>
    <sheet name="C.102" sheetId="196" r:id="rId18"/>
    <sheet name="C.103 " sheetId="205" r:id="rId19"/>
    <sheet name="C.104" sheetId="198" r:id="rId20"/>
    <sheet name="C.105" sheetId="206" r:id="rId21"/>
    <sheet name="C,106" sheetId="155" r:id="rId22"/>
  </sheets>
  <externalReferences>
    <externalReference r:id="rId23"/>
  </externalReferences>
  <definedNames>
    <definedName name="\A" localSheetId="9">#REF!</definedName>
    <definedName name="\A" localSheetId="11">#REF!</definedName>
    <definedName name="\A" localSheetId="1">#REF!</definedName>
    <definedName name="\A" localSheetId="2">#REF!</definedName>
    <definedName name="\A" localSheetId="3">#REF!</definedName>
    <definedName name="\A" localSheetId="8">#REF!</definedName>
    <definedName name="\A">#REF!</definedName>
    <definedName name="\C" localSheetId="9">'[1]C-2-3'!#REF!</definedName>
    <definedName name="\C" localSheetId="11">'[1]C-2-3'!#REF!</definedName>
    <definedName name="\C" localSheetId="1">'[1]C-2-3'!#REF!</definedName>
    <definedName name="\C" localSheetId="2">'[1]C-2-3'!#REF!</definedName>
    <definedName name="\C" localSheetId="3">'[1]C-2-3'!#REF!</definedName>
    <definedName name="\C" localSheetId="8">'[1]C-2-3'!#REF!</definedName>
    <definedName name="\C">'[1]C-2-3'!#REF!</definedName>
    <definedName name="\e" localSheetId="9">#REF!</definedName>
    <definedName name="\e" localSheetId="11">#REF!</definedName>
    <definedName name="\e" localSheetId="1">#REF!</definedName>
    <definedName name="\e" localSheetId="2">#REF!</definedName>
    <definedName name="\e" localSheetId="3">#REF!</definedName>
    <definedName name="\e" localSheetId="8">#REF!</definedName>
    <definedName name="\e">#REF!</definedName>
    <definedName name="\S">#N/A</definedName>
    <definedName name="_1990" localSheetId="9">'[1]C-4-5-6'!#REF!</definedName>
    <definedName name="_1990" localSheetId="11">'[1]C-4-5-6'!#REF!</definedName>
    <definedName name="_1990" localSheetId="1">'[1]C-4-5-6'!#REF!</definedName>
    <definedName name="_1990" localSheetId="2">'[1]C-4-5-6'!#REF!</definedName>
    <definedName name="_1990" localSheetId="3">'[1]C-4-5-6'!#REF!</definedName>
    <definedName name="_1990" localSheetId="8">'[1]C-4-5-6'!#REF!</definedName>
    <definedName name="_1990">'[1]C-4-5-6'!#REF!</definedName>
    <definedName name="_Key1" localSheetId="9" hidden="1">#REF!</definedName>
    <definedName name="_Key1" localSheetId="11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8" hidden="1">#REF!</definedName>
    <definedName name="_Key1" hidden="1">#REF!</definedName>
    <definedName name="_Order1" hidden="1">255</definedName>
    <definedName name="_Sort" localSheetId="9" hidden="1">#REF!</definedName>
    <definedName name="_Sort" localSheetId="11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8" hidden="1">#REF!</definedName>
    <definedName name="_Sort" hidden="1">#REF!</definedName>
    <definedName name="A_IMPRESION_IM" localSheetId="9">#REF!</definedName>
    <definedName name="A_IMPRESION_IM" localSheetId="11">#REF!</definedName>
    <definedName name="A_IMPRESION_IM" localSheetId="1">#REF!</definedName>
    <definedName name="A_IMPRESION_IM" localSheetId="2">#REF!</definedName>
    <definedName name="A_IMPRESION_IM" localSheetId="3">#REF!</definedName>
    <definedName name="A_IMPRESION_IM" localSheetId="8">#REF!</definedName>
    <definedName name="A_IMPRESION_IM">#REF!</definedName>
    <definedName name="A_IMPRESIÓN_IM" localSheetId="9">#REF!</definedName>
    <definedName name="A_IMPRESIÓN_IM" localSheetId="11">#REF!</definedName>
    <definedName name="A_IMPRESIÓN_IM" localSheetId="1">#REF!</definedName>
    <definedName name="A_IMPRESIÓN_IM" localSheetId="2">#REF!</definedName>
    <definedName name="A_IMPRESIÓN_IM" localSheetId="3">#REF!</definedName>
    <definedName name="A_IMPRESIÓN_IM" localSheetId="8">#REF!</definedName>
    <definedName name="A_IMPRESIÓN_IM">#REF!</definedName>
    <definedName name="AGO" localSheetId="9">#REF!</definedName>
    <definedName name="AGO" localSheetId="11">#REF!</definedName>
    <definedName name="AGO" localSheetId="1">#REF!</definedName>
    <definedName name="AGO" localSheetId="2">#REF!</definedName>
    <definedName name="AGO" localSheetId="3">#REF!</definedName>
    <definedName name="AGO" localSheetId="8">#REF!</definedName>
    <definedName name="AGO">#REF!</definedName>
    <definedName name="agueda" localSheetId="9">'[1]C-2-3'!#REF!</definedName>
    <definedName name="agueda" localSheetId="11">'[1]C-2-3'!#REF!</definedName>
    <definedName name="agueda" localSheetId="8">'[1]C-2-3'!#REF!</definedName>
    <definedName name="agueda">'[1]C-2-3'!#REF!</definedName>
    <definedName name="_xlnm.Print_Area" localSheetId="21">'C,106'!#REF!</definedName>
    <definedName name="_xlnm.Print_Area" localSheetId="9">'C,94'!#REF!</definedName>
    <definedName name="_xlnm.Print_Area" localSheetId="10">'C,95'!#REF!</definedName>
    <definedName name="_xlnm.Print_Area" localSheetId="11">'C,96'!#REF!</definedName>
    <definedName name="_xlnm.Print_Area" localSheetId="12">'C,97'!#REF!</definedName>
    <definedName name="_xlnm.Print_Area" localSheetId="15">'C.100'!$A$1:$N$37</definedName>
    <definedName name="_xlnm.Print_Area" localSheetId="16">'C.101'!$A$1:$N$34</definedName>
    <definedName name="_xlnm.Print_Area" localSheetId="17">'C.102'!$A$1:$G$99</definedName>
    <definedName name="_xlnm.Print_Area" localSheetId="18">'C.103 '!#REF!</definedName>
    <definedName name="_xlnm.Print_Area" localSheetId="19">'C.104'!#REF!</definedName>
    <definedName name="_xlnm.Print_Area" localSheetId="20">'C.105'!#REF!</definedName>
    <definedName name="_xlnm.Print_Area" localSheetId="1">'C.86'!$A$1:$O$61</definedName>
    <definedName name="_xlnm.Print_Area" localSheetId="2">'C.87'!$A$1:$N$12</definedName>
    <definedName name="_xlnm.Print_Area" localSheetId="3">'C.88'!#REF!</definedName>
    <definedName name="_xlnm.Print_Area" localSheetId="4">'C.89'!#REF!</definedName>
    <definedName name="_xlnm.Print_Area" localSheetId="5">'C.90'!#REF!</definedName>
    <definedName name="_xlnm.Print_Area" localSheetId="6">'C.91'!#REF!</definedName>
    <definedName name="_xlnm.Print_Area" localSheetId="7">'C.92'!#REF!</definedName>
    <definedName name="_xlnm.Print_Area" localSheetId="8">'C.93'!#REF!</definedName>
    <definedName name="_xlnm.Print_Area" localSheetId="13">'C.98'!$A$1:$N$37</definedName>
    <definedName name="_xlnm.Print_Area" localSheetId="14">'C.99'!$A$1:$H$55</definedName>
    <definedName name="_xlnm.Print_Area" localSheetId="0">'INDICE '!$A$2:$G$49</definedName>
    <definedName name="_xlnm.Print_Area">#N/A</definedName>
    <definedName name="asihuas" localSheetId="9">#REF!</definedName>
    <definedName name="asihuas" localSheetId="11">#REF!</definedName>
    <definedName name="asihuas" localSheetId="8">#REF!</definedName>
    <definedName name="asihuas">#REF!</definedName>
    <definedName name="fg" localSheetId="9">#REF!</definedName>
    <definedName name="fg" localSheetId="11">#REF!</definedName>
    <definedName name="fg" localSheetId="8">#REF!</definedName>
    <definedName name="fg">#REF!</definedName>
    <definedName name="imprimir" localSheetId="9">#REF!</definedName>
    <definedName name="imprimir" localSheetId="11">#REF!</definedName>
    <definedName name="imprimir" localSheetId="8">#REF!</definedName>
    <definedName name="imprimir">#REF!</definedName>
    <definedName name="insum9os" localSheetId="9">#REF!</definedName>
    <definedName name="insum9os" localSheetId="11">#REF!</definedName>
    <definedName name="insum9os" localSheetId="8">#REF!</definedName>
    <definedName name="insum9os">#REF!</definedName>
    <definedName name="INSUMOS" localSheetId="9">'[1]C-4-5-6'!#REF!</definedName>
    <definedName name="INSUMOS" localSheetId="11">'[1]C-4-5-6'!#REF!</definedName>
    <definedName name="INSUMOS" localSheetId="8">'[1]C-4-5-6'!#REF!</definedName>
    <definedName name="INSUMOS">'[1]C-4-5-6'!#REF!</definedName>
    <definedName name="set" localSheetId="9">#REF!</definedName>
    <definedName name="set" localSheetId="11">#REF!</definedName>
    <definedName name="set" localSheetId="8">#REF!</definedName>
    <definedName name="set">#REF!</definedName>
    <definedName name="SIHUAS" localSheetId="9">#REF!</definedName>
    <definedName name="SIHUAS" localSheetId="11">#REF!</definedName>
    <definedName name="SIHUAS" localSheetId="8">#REF!</definedName>
    <definedName name="SIHUAS">#REF!</definedName>
    <definedName name="sihuas6666" localSheetId="9">'[1]C-4-5-6'!#REF!</definedName>
    <definedName name="sihuas6666" localSheetId="11">'[1]C-4-5-6'!#REF!</definedName>
    <definedName name="sihuas6666" localSheetId="8">'[1]C-4-5-6'!#REF!</definedName>
    <definedName name="sihuas6666">'[1]C-4-5-6'!#REF!</definedName>
    <definedName name="sihuas66666" localSheetId="9">#REF!</definedName>
    <definedName name="sihuas66666" localSheetId="11">#REF!</definedName>
    <definedName name="sihuas66666" localSheetId="8">#REF!</definedName>
    <definedName name="sihuas66666">#REF!</definedName>
    <definedName name="_xlnm.Print_Titles">#REF!</definedName>
  </definedNames>
  <calcPr calcId="191029"/>
</workbook>
</file>

<file path=xl/calcChain.xml><?xml version="1.0" encoding="utf-8"?>
<calcChain xmlns="http://schemas.openxmlformats.org/spreadsheetml/2006/main">
  <c r="G7" i="196" l="1"/>
  <c r="D28" i="198" l="1"/>
  <c r="D27" i="198"/>
  <c r="D24" i="198"/>
  <c r="D21" i="198"/>
  <c r="D20" i="198"/>
  <c r="D19" i="198"/>
  <c r="D18" i="198"/>
  <c r="D15" i="198"/>
  <c r="D14" i="198"/>
  <c r="D13" i="198"/>
  <c r="D12" i="198"/>
  <c r="D11" i="198"/>
  <c r="D10" i="198"/>
  <c r="D9" i="198"/>
  <c r="D8" i="198"/>
  <c r="D7" i="198"/>
  <c r="I32" i="201"/>
  <c r="I31" i="201"/>
  <c r="I30" i="201"/>
  <c r="I28" i="201"/>
  <c r="I27" i="201"/>
  <c r="I26" i="201"/>
  <c r="I25" i="201"/>
  <c r="I23" i="201"/>
  <c r="I21" i="201"/>
  <c r="I20" i="201"/>
  <c r="I19" i="201"/>
  <c r="I18" i="201"/>
  <c r="I17" i="201"/>
  <c r="I16" i="201"/>
  <c r="I15" i="201"/>
  <c r="I14" i="201"/>
  <c r="J26" i="154" l="1"/>
  <c r="D26" i="154"/>
  <c r="L25" i="154"/>
  <c r="I25" i="154"/>
  <c r="J25" i="154" s="1"/>
  <c r="H25" i="154"/>
  <c r="E25" i="154"/>
  <c r="C25" i="154"/>
  <c r="D25" i="154" s="1"/>
  <c r="B25" i="154"/>
  <c r="J24" i="154"/>
  <c r="D24" i="154"/>
  <c r="G23" i="154"/>
  <c r="D23" i="154"/>
  <c r="J22" i="154"/>
  <c r="D22" i="154"/>
  <c r="J21" i="154"/>
  <c r="I21" i="154"/>
  <c r="H21" i="154"/>
  <c r="F21" i="154"/>
  <c r="G21" i="154" s="1"/>
  <c r="E21" i="154"/>
  <c r="C21" i="154"/>
  <c r="D21" i="154" s="1"/>
  <c r="B21" i="154"/>
  <c r="M20" i="154"/>
  <c r="J20" i="154"/>
  <c r="G20" i="154"/>
  <c r="D20" i="154"/>
  <c r="J18" i="154"/>
  <c r="D18" i="154"/>
  <c r="M17" i="154"/>
  <c r="L17" i="154"/>
  <c r="K17" i="154"/>
  <c r="J17" i="154"/>
  <c r="I17" i="154"/>
  <c r="H17" i="154"/>
  <c r="F17" i="154"/>
  <c r="G17" i="154" s="1"/>
  <c r="E17" i="154"/>
  <c r="D17" i="154"/>
  <c r="C17" i="154"/>
  <c r="B17" i="154"/>
  <c r="J16" i="154"/>
  <c r="G16" i="154"/>
  <c r="D16" i="154"/>
  <c r="M15" i="154"/>
  <c r="J15" i="154"/>
  <c r="D15" i="154"/>
  <c r="L14" i="154"/>
  <c r="M14" i="154" s="1"/>
  <c r="K14" i="154"/>
  <c r="J14" i="154"/>
  <c r="I14" i="154"/>
  <c r="H14" i="154"/>
  <c r="F14" i="154"/>
  <c r="G14" i="154" s="1"/>
  <c r="E14" i="154"/>
  <c r="C14" i="154"/>
  <c r="D14" i="154" s="1"/>
  <c r="B14" i="154"/>
  <c r="J13" i="154"/>
  <c r="G13" i="154"/>
  <c r="D13" i="154"/>
  <c r="L12" i="154"/>
  <c r="I12" i="154"/>
  <c r="J12" i="154" s="1"/>
  <c r="H12" i="154"/>
  <c r="G12" i="154"/>
  <c r="F12" i="154"/>
  <c r="E12" i="154"/>
  <c r="C12" i="154"/>
  <c r="D12" i="154" s="1"/>
  <c r="B12" i="154"/>
  <c r="M10" i="154"/>
  <c r="J10" i="154"/>
  <c r="G10" i="154"/>
  <c r="D10" i="154"/>
  <c r="M9" i="154"/>
  <c r="J9" i="154"/>
  <c r="G9" i="154"/>
  <c r="D9" i="154"/>
  <c r="M8" i="154"/>
  <c r="J8" i="154"/>
  <c r="G8" i="154"/>
  <c r="D8" i="154"/>
  <c r="L7" i="154"/>
  <c r="M7" i="154" s="1"/>
  <c r="K7" i="154"/>
  <c r="I7" i="154"/>
  <c r="J7" i="154" s="1"/>
  <c r="H7" i="154"/>
  <c r="G7" i="154"/>
  <c r="F7" i="154"/>
  <c r="E7" i="154"/>
  <c r="C7" i="154"/>
  <c r="D7" i="154" s="1"/>
  <c r="B7" i="154"/>
  <c r="M47" i="204"/>
  <c r="J47" i="204"/>
  <c r="D47" i="204"/>
  <c r="M46" i="204"/>
  <c r="J46" i="204"/>
  <c r="M45" i="204"/>
  <c r="L45" i="204"/>
  <c r="K45" i="204"/>
  <c r="I45" i="204"/>
  <c r="J45" i="204" s="1"/>
  <c r="H45" i="204"/>
  <c r="E45" i="204"/>
  <c r="C45" i="204"/>
  <c r="D45" i="204" s="1"/>
  <c r="B45" i="204"/>
  <c r="M44" i="204"/>
  <c r="J44" i="204"/>
  <c r="G44" i="204"/>
  <c r="D44" i="204"/>
  <c r="M43" i="204"/>
  <c r="J43" i="204"/>
  <c r="G43" i="204"/>
  <c r="D43" i="204"/>
  <c r="J42" i="204"/>
  <c r="G42" i="204"/>
  <c r="D42" i="204"/>
  <c r="J41" i="204"/>
  <c r="G41" i="204"/>
  <c r="D41" i="204"/>
  <c r="D40" i="204"/>
  <c r="L39" i="204"/>
  <c r="K39" i="204"/>
  <c r="J39" i="204"/>
  <c r="I39" i="204"/>
  <c r="H39" i="204"/>
  <c r="F39" i="204"/>
  <c r="G39" i="204" s="1"/>
  <c r="E39" i="204"/>
  <c r="C39" i="204"/>
  <c r="D39" i="204" s="1"/>
  <c r="B39" i="204"/>
  <c r="M38" i="204"/>
  <c r="J38" i="204"/>
  <c r="G38" i="204"/>
  <c r="D38" i="204"/>
  <c r="G37" i="204"/>
  <c r="D37" i="204"/>
  <c r="M35" i="204"/>
  <c r="G35" i="204"/>
  <c r="D35" i="204"/>
  <c r="G34" i="204"/>
  <c r="D34" i="204"/>
  <c r="L33" i="204"/>
  <c r="M33" i="204" s="1"/>
  <c r="K33" i="204"/>
  <c r="J33" i="204"/>
  <c r="I33" i="204"/>
  <c r="H33" i="204"/>
  <c r="F33" i="204"/>
  <c r="G33" i="204" s="1"/>
  <c r="E33" i="204"/>
  <c r="C33" i="204"/>
  <c r="D33" i="204" s="1"/>
  <c r="B33" i="204"/>
  <c r="M32" i="204"/>
  <c r="J32" i="204"/>
  <c r="G32" i="204"/>
  <c r="D32" i="204"/>
  <c r="G30" i="204"/>
  <c r="D30" i="204"/>
  <c r="M28" i="204"/>
  <c r="J28" i="204"/>
  <c r="M27" i="204"/>
  <c r="J27" i="204"/>
  <c r="L26" i="204"/>
  <c r="M26" i="204" s="1"/>
  <c r="K26" i="204"/>
  <c r="I26" i="204"/>
  <c r="J26" i="204" s="1"/>
  <c r="H26" i="204"/>
  <c r="F26" i="204"/>
  <c r="G26" i="204" s="1"/>
  <c r="E26" i="204"/>
  <c r="D26" i="204"/>
  <c r="C26" i="204"/>
  <c r="B26" i="204"/>
  <c r="M25" i="204"/>
  <c r="G25" i="204"/>
  <c r="D25" i="204"/>
  <c r="M24" i="204"/>
  <c r="G24" i="204"/>
  <c r="D24" i="204"/>
  <c r="G23" i="204"/>
  <c r="D23" i="204"/>
  <c r="M22" i="204"/>
  <c r="G22" i="204"/>
  <c r="D22" i="204"/>
  <c r="M21" i="204"/>
  <c r="G21" i="204"/>
  <c r="D21" i="204"/>
  <c r="M20" i="204"/>
  <c r="J20" i="204"/>
  <c r="G20" i="204"/>
  <c r="D20" i="204"/>
  <c r="M19" i="204"/>
  <c r="J19" i="204"/>
  <c r="G19" i="204"/>
  <c r="D19" i="204"/>
  <c r="L18" i="204"/>
  <c r="M18" i="204" s="1"/>
  <c r="K18" i="204"/>
  <c r="J18" i="204"/>
  <c r="I18" i="204"/>
  <c r="H18" i="204"/>
  <c r="F18" i="204"/>
  <c r="G18" i="204" s="1"/>
  <c r="E18" i="204"/>
  <c r="C18" i="204"/>
  <c r="D18" i="204" s="1"/>
  <c r="B18" i="204"/>
  <c r="M17" i="204"/>
  <c r="G17" i="204"/>
  <c r="D17" i="204"/>
  <c r="M16" i="204"/>
  <c r="G16" i="204"/>
  <c r="D16" i="204"/>
  <c r="D15" i="204"/>
  <c r="M14" i="204"/>
  <c r="J14" i="204"/>
  <c r="G14" i="204"/>
  <c r="D14" i="204"/>
  <c r="J13" i="204"/>
  <c r="G13" i="204"/>
  <c r="M12" i="204"/>
  <c r="J12" i="204"/>
  <c r="G12" i="204"/>
  <c r="D12" i="204"/>
  <c r="L11" i="204"/>
  <c r="M11" i="204" s="1"/>
  <c r="K11" i="204"/>
  <c r="I11" i="204"/>
  <c r="J11" i="204" s="1"/>
  <c r="H11" i="204"/>
  <c r="G11" i="204"/>
  <c r="F11" i="204"/>
  <c r="E11" i="204"/>
  <c r="C11" i="204"/>
  <c r="D11" i="204" s="1"/>
  <c r="B11" i="204"/>
  <c r="G10" i="204"/>
  <c r="D10" i="204"/>
  <c r="M9" i="204"/>
  <c r="D9" i="204"/>
  <c r="L8" i="204"/>
  <c r="M8" i="204" s="1"/>
  <c r="K8" i="204"/>
  <c r="F8" i="204"/>
  <c r="G8" i="204" s="1"/>
  <c r="E8" i="204"/>
  <c r="D8" i="204"/>
  <c r="C8" i="204"/>
  <c r="B8" i="204"/>
  <c r="I32" i="152"/>
  <c r="F32" i="152"/>
  <c r="C32" i="152"/>
  <c r="J31" i="152"/>
  <c r="G31" i="152"/>
  <c r="D31" i="152"/>
  <c r="G30" i="152"/>
  <c r="D30" i="152"/>
  <c r="G29" i="152"/>
  <c r="D29" i="152"/>
  <c r="I28" i="152"/>
  <c r="J28" i="152" s="1"/>
  <c r="H28" i="152"/>
  <c r="F28" i="152"/>
  <c r="G28" i="152" s="1"/>
  <c r="E28" i="152"/>
  <c r="D28" i="152"/>
  <c r="C28" i="152"/>
  <c r="B28" i="152"/>
  <c r="D27" i="152"/>
  <c r="D26" i="152"/>
  <c r="D25" i="152"/>
  <c r="H24" i="152"/>
  <c r="E24" i="152"/>
  <c r="D24" i="152"/>
  <c r="C24" i="152"/>
  <c r="B24" i="152"/>
  <c r="J23" i="152"/>
  <c r="G23" i="152"/>
  <c r="I22" i="152"/>
  <c r="J22" i="152" s="1"/>
  <c r="H22" i="152"/>
  <c r="G22" i="152"/>
  <c r="F22" i="152"/>
  <c r="E22" i="152"/>
  <c r="C22" i="152"/>
  <c r="J21" i="152"/>
  <c r="D21" i="152"/>
  <c r="J20" i="152"/>
  <c r="G20" i="152"/>
  <c r="D20" i="152"/>
  <c r="J19" i="152"/>
  <c r="G19" i="152"/>
  <c r="D19" i="152"/>
  <c r="G18" i="152"/>
  <c r="D18" i="152"/>
  <c r="G17" i="152"/>
  <c r="D17" i="152"/>
  <c r="G16" i="152"/>
  <c r="D16" i="152"/>
  <c r="J15" i="152"/>
  <c r="G15" i="152"/>
  <c r="D15" i="152"/>
  <c r="I14" i="152"/>
  <c r="J14" i="152" s="1"/>
  <c r="H14" i="152"/>
  <c r="G14" i="152"/>
  <c r="F14" i="152"/>
  <c r="E14" i="152"/>
  <c r="C14" i="152"/>
  <c r="D14" i="152" s="1"/>
  <c r="B14" i="152"/>
  <c r="J13" i="152"/>
  <c r="D13" i="152"/>
  <c r="J11" i="152"/>
  <c r="G11" i="152"/>
  <c r="D11" i="152"/>
  <c r="D10" i="152"/>
  <c r="J9" i="152"/>
  <c r="I9" i="152"/>
  <c r="H9" i="152"/>
  <c r="F9" i="152"/>
  <c r="G9" i="152" s="1"/>
  <c r="E9" i="152"/>
  <c r="C9" i="152"/>
  <c r="D9" i="152" s="1"/>
  <c r="B9" i="152"/>
  <c r="J8" i="152"/>
  <c r="G8" i="152"/>
  <c r="D8" i="152"/>
  <c r="J6" i="152"/>
  <c r="I6" i="152"/>
  <c r="H6" i="152"/>
  <c r="F6" i="152"/>
  <c r="G6" i="152" s="1"/>
  <c r="E6" i="152"/>
  <c r="C6" i="152"/>
  <c r="D6" i="152" s="1"/>
  <c r="B6" i="152"/>
  <c r="D36" i="203"/>
  <c r="G35" i="203"/>
  <c r="D35" i="203"/>
  <c r="J34" i="203"/>
  <c r="I34" i="203"/>
  <c r="H34" i="203"/>
  <c r="F34" i="203"/>
  <c r="G34" i="203" s="1"/>
  <c r="E34" i="203"/>
  <c r="C34" i="203"/>
  <c r="B34" i="203"/>
  <c r="D34" i="203" s="1"/>
  <c r="G33" i="203"/>
  <c r="J32" i="203"/>
  <c r="G32" i="203"/>
  <c r="G31" i="203"/>
  <c r="G30" i="203"/>
  <c r="I28" i="203"/>
  <c r="H28" i="203"/>
  <c r="J28" i="203" s="1"/>
  <c r="F28" i="203"/>
  <c r="G28" i="203" s="1"/>
  <c r="E28" i="203"/>
  <c r="J27" i="203"/>
  <c r="G27" i="203"/>
  <c r="D27" i="203"/>
  <c r="J26" i="203"/>
  <c r="G26" i="203"/>
  <c r="J25" i="203"/>
  <c r="G25" i="203"/>
  <c r="I24" i="203"/>
  <c r="J24" i="203" s="1"/>
  <c r="H24" i="203"/>
  <c r="F24" i="203"/>
  <c r="E24" i="203"/>
  <c r="G24" i="203" s="1"/>
  <c r="C24" i="203"/>
  <c r="D24" i="203" s="1"/>
  <c r="B24" i="203"/>
  <c r="J23" i="203"/>
  <c r="G23" i="203"/>
  <c r="D23" i="203"/>
  <c r="J22" i="203"/>
  <c r="G22" i="203"/>
  <c r="G21" i="203"/>
  <c r="J20" i="203"/>
  <c r="G20" i="203"/>
  <c r="G19" i="203"/>
  <c r="I18" i="203"/>
  <c r="J18" i="203" s="1"/>
  <c r="H18" i="203"/>
  <c r="G18" i="203"/>
  <c r="F18" i="203"/>
  <c r="E18" i="203"/>
  <c r="C18" i="203"/>
  <c r="D18" i="203" s="1"/>
  <c r="B18" i="203"/>
  <c r="J17" i="203"/>
  <c r="G17" i="203"/>
  <c r="J15" i="203"/>
  <c r="G15" i="203"/>
  <c r="D15" i="203"/>
  <c r="G14" i="203"/>
  <c r="D14" i="203"/>
  <c r="J13" i="203"/>
  <c r="G13" i="203"/>
  <c r="D13" i="203"/>
  <c r="G12" i="203"/>
  <c r="D12" i="203"/>
  <c r="I11" i="203"/>
  <c r="H11" i="203"/>
  <c r="J11" i="203" s="1"/>
  <c r="F11" i="203"/>
  <c r="G11" i="203" s="1"/>
  <c r="E11" i="203"/>
  <c r="D11" i="203"/>
  <c r="C11" i="203"/>
  <c r="B11" i="203"/>
  <c r="J10" i="203"/>
  <c r="G10" i="203"/>
  <c r="J9" i="203"/>
  <c r="G9" i="203"/>
  <c r="D9" i="203"/>
  <c r="G8" i="203"/>
  <c r="I7" i="203"/>
  <c r="J7" i="203" s="1"/>
  <c r="H7" i="203"/>
  <c r="G7" i="203"/>
  <c r="F7" i="203"/>
  <c r="E7" i="203"/>
  <c r="C7" i="203"/>
  <c r="D7" i="203" s="1"/>
  <c r="B7" i="203"/>
  <c r="P50" i="202"/>
  <c r="M50" i="202"/>
  <c r="J50" i="202"/>
  <c r="G50" i="202"/>
  <c r="D50" i="202"/>
  <c r="P49" i="202"/>
  <c r="J49" i="202"/>
  <c r="G49" i="202"/>
  <c r="D49" i="202"/>
  <c r="O48" i="202"/>
  <c r="P48" i="202" s="1"/>
  <c r="N48" i="202"/>
  <c r="L48" i="202"/>
  <c r="M48" i="202" s="1"/>
  <c r="K48" i="202"/>
  <c r="J48" i="202"/>
  <c r="I48" i="202"/>
  <c r="H48" i="202"/>
  <c r="F48" i="202"/>
  <c r="G48" i="202" s="1"/>
  <c r="E48" i="202"/>
  <c r="C48" i="202"/>
  <c r="B48" i="202"/>
  <c r="D48" i="202" s="1"/>
  <c r="M47" i="202"/>
  <c r="J47" i="202"/>
  <c r="E47" i="202"/>
  <c r="D47" i="202"/>
  <c r="D46" i="202"/>
  <c r="P45" i="202"/>
  <c r="D45" i="202"/>
  <c r="P44" i="202"/>
  <c r="M44" i="202"/>
  <c r="J44" i="202"/>
  <c r="D44" i="202"/>
  <c r="P43" i="202"/>
  <c r="O43" i="202"/>
  <c r="N43" i="202"/>
  <c r="L43" i="202"/>
  <c r="M43" i="202" s="1"/>
  <c r="K43" i="202"/>
  <c r="I43" i="202"/>
  <c r="H43" i="202"/>
  <c r="J43" i="202" s="1"/>
  <c r="F43" i="202"/>
  <c r="G43" i="202" s="1"/>
  <c r="E43" i="202"/>
  <c r="D43" i="202"/>
  <c r="C43" i="202"/>
  <c r="B43" i="202"/>
  <c r="M42" i="202"/>
  <c r="J42" i="202"/>
  <c r="G42" i="202"/>
  <c r="D42" i="202"/>
  <c r="L41" i="202"/>
  <c r="M41" i="202" s="1"/>
  <c r="K41" i="202"/>
  <c r="I41" i="202"/>
  <c r="H41" i="202"/>
  <c r="J41" i="202" s="1"/>
  <c r="F41" i="202"/>
  <c r="G41" i="202" s="1"/>
  <c r="E41" i="202"/>
  <c r="D41" i="202"/>
  <c r="C41" i="202"/>
  <c r="B41" i="202"/>
  <c r="P40" i="202"/>
  <c r="M40" i="202"/>
  <c r="J40" i="202"/>
  <c r="D40" i="202"/>
  <c r="D39" i="202"/>
  <c r="P38" i="202"/>
  <c r="M38" i="202"/>
  <c r="J38" i="202"/>
  <c r="D38" i="202"/>
  <c r="M37" i="202"/>
  <c r="J37" i="202"/>
  <c r="D37" i="202"/>
  <c r="O36" i="202"/>
  <c r="P36" i="202" s="1"/>
  <c r="N36" i="202"/>
  <c r="L36" i="202"/>
  <c r="K36" i="202"/>
  <c r="M36" i="202" s="1"/>
  <c r="I36" i="202"/>
  <c r="J36" i="202" s="1"/>
  <c r="H36" i="202"/>
  <c r="E36" i="202"/>
  <c r="C36" i="202"/>
  <c r="D36" i="202" s="1"/>
  <c r="B36" i="202"/>
  <c r="P35" i="202"/>
  <c r="J35" i="202"/>
  <c r="G35" i="202"/>
  <c r="D35" i="202"/>
  <c r="M34" i="202"/>
  <c r="J34" i="202"/>
  <c r="G34" i="202"/>
  <c r="D34" i="202"/>
  <c r="P32" i="202"/>
  <c r="J32" i="202"/>
  <c r="D32" i="202"/>
  <c r="P31" i="202"/>
  <c r="J31" i="202"/>
  <c r="G31" i="202"/>
  <c r="D31" i="202"/>
  <c r="O30" i="202"/>
  <c r="P30" i="202" s="1"/>
  <c r="N30" i="202"/>
  <c r="L30" i="202"/>
  <c r="K30" i="202"/>
  <c r="M30" i="202" s="1"/>
  <c r="I30" i="202"/>
  <c r="J30" i="202" s="1"/>
  <c r="H30" i="202"/>
  <c r="G30" i="202"/>
  <c r="F30" i="202"/>
  <c r="E30" i="202"/>
  <c r="C30" i="202"/>
  <c r="D30" i="202" s="1"/>
  <c r="B30" i="202"/>
  <c r="J29" i="202"/>
  <c r="G29" i="202"/>
  <c r="J28" i="202"/>
  <c r="G28" i="202"/>
  <c r="M27" i="202"/>
  <c r="J27" i="202"/>
  <c r="G27" i="202"/>
  <c r="L26" i="202"/>
  <c r="M26" i="202" s="1"/>
  <c r="K26" i="202"/>
  <c r="J26" i="202"/>
  <c r="I26" i="202"/>
  <c r="H26" i="202"/>
  <c r="F26" i="202"/>
  <c r="G26" i="202" s="1"/>
  <c r="E26" i="202"/>
  <c r="P25" i="202"/>
  <c r="J25" i="202"/>
  <c r="G25" i="202"/>
  <c r="D25" i="202"/>
  <c r="J24" i="202"/>
  <c r="D24" i="202"/>
  <c r="P23" i="202"/>
  <c r="M23" i="202"/>
  <c r="J23" i="202"/>
  <c r="D23" i="202"/>
  <c r="P22" i="202"/>
  <c r="M22" i="202"/>
  <c r="J22" i="202"/>
  <c r="G22" i="202"/>
  <c r="D22" i="202"/>
  <c r="P21" i="202"/>
  <c r="M21" i="202"/>
  <c r="J21" i="202"/>
  <c r="G21" i="202"/>
  <c r="D21" i="202"/>
  <c r="P20" i="202"/>
  <c r="M20" i="202"/>
  <c r="J20" i="202"/>
  <c r="G20" i="202"/>
  <c r="D20" i="202"/>
  <c r="P19" i="202"/>
  <c r="M19" i="202"/>
  <c r="J19" i="202"/>
  <c r="G19" i="202"/>
  <c r="D19" i="202"/>
  <c r="P18" i="202"/>
  <c r="M18" i="202"/>
  <c r="J18" i="202"/>
  <c r="G18" i="202"/>
  <c r="D18" i="202"/>
  <c r="O17" i="202"/>
  <c r="P17" i="202" s="1"/>
  <c r="N17" i="202"/>
  <c r="M17" i="202"/>
  <c r="L17" i="202"/>
  <c r="K17" i="202"/>
  <c r="I17" i="202"/>
  <c r="J17" i="202" s="1"/>
  <c r="H17" i="202"/>
  <c r="F17" i="202"/>
  <c r="E17" i="202"/>
  <c r="G17" i="202" s="1"/>
  <c r="C17" i="202"/>
  <c r="D17" i="202" s="1"/>
  <c r="B17" i="202"/>
  <c r="J16" i="202"/>
  <c r="G16" i="202"/>
  <c r="D16" i="202"/>
  <c r="J15" i="202"/>
  <c r="G14" i="202"/>
  <c r="P13" i="202"/>
  <c r="M13" i="202"/>
  <c r="J13" i="202"/>
  <c r="G13" i="202"/>
  <c r="D13" i="202"/>
  <c r="P12" i="202"/>
  <c r="M12" i="202"/>
  <c r="J12" i="202"/>
  <c r="G12" i="202"/>
  <c r="D12" i="202"/>
  <c r="P11" i="202"/>
  <c r="M11" i="202"/>
  <c r="J11" i="202"/>
  <c r="G11" i="202"/>
  <c r="D11" i="202"/>
  <c r="M10" i="202"/>
  <c r="G10" i="202"/>
  <c r="O9" i="202"/>
  <c r="N9" i="202"/>
  <c r="P9" i="202" s="1"/>
  <c r="L9" i="202"/>
  <c r="M9" i="202" s="1"/>
  <c r="K9" i="202"/>
  <c r="J9" i="202"/>
  <c r="I9" i="202"/>
  <c r="H9" i="202"/>
  <c r="F9" i="202"/>
  <c r="G9" i="202" s="1"/>
  <c r="E9" i="202"/>
  <c r="C9" i="202"/>
  <c r="B9" i="202"/>
  <c r="D9" i="202" s="1"/>
  <c r="M8" i="202"/>
  <c r="J8" i="202"/>
  <c r="G8" i="202"/>
  <c r="D8" i="202"/>
  <c r="O7" i="202"/>
  <c r="L7" i="202"/>
  <c r="K7" i="202"/>
  <c r="M7" i="202" s="1"/>
  <c r="I7" i="202"/>
  <c r="J7" i="202" s="1"/>
  <c r="H7" i="202"/>
  <c r="G7" i="202"/>
  <c r="F7" i="202"/>
  <c r="E7" i="202"/>
  <c r="C7" i="202"/>
  <c r="D7" i="202" s="1"/>
  <c r="B7" i="202"/>
  <c r="J36" i="200"/>
  <c r="J35" i="200"/>
  <c r="I33" i="200"/>
  <c r="J33" i="200" s="1"/>
  <c r="H33" i="200"/>
  <c r="E33" i="200"/>
  <c r="C33" i="200"/>
  <c r="D33" i="200" s="1"/>
  <c r="B33" i="200"/>
  <c r="J31" i="200"/>
  <c r="D31" i="200"/>
  <c r="G30" i="200"/>
  <c r="D30" i="200"/>
  <c r="I29" i="200"/>
  <c r="J29" i="200" s="1"/>
  <c r="H29" i="200"/>
  <c r="F29" i="200"/>
  <c r="E29" i="200"/>
  <c r="G29" i="200" s="1"/>
  <c r="D29" i="200"/>
  <c r="C29" i="200"/>
  <c r="B29" i="200"/>
  <c r="J28" i="200"/>
  <c r="J27" i="200"/>
  <c r="G27" i="200"/>
  <c r="D27" i="200"/>
  <c r="D26" i="200"/>
  <c r="J25" i="200"/>
  <c r="I24" i="200"/>
  <c r="H24" i="200"/>
  <c r="J24" i="200" s="1"/>
  <c r="D24" i="200"/>
  <c r="C24" i="200"/>
  <c r="B24" i="200"/>
  <c r="J23" i="200"/>
  <c r="G23" i="200"/>
  <c r="D23" i="200"/>
  <c r="G22" i="200"/>
  <c r="D22" i="200"/>
  <c r="J21" i="200"/>
  <c r="D21" i="200"/>
  <c r="J20" i="200"/>
  <c r="G20" i="200"/>
  <c r="D20" i="200"/>
  <c r="I19" i="200"/>
  <c r="J19" i="200" s="1"/>
  <c r="H19" i="200"/>
  <c r="G19" i="200"/>
  <c r="F19" i="200"/>
  <c r="E19" i="200"/>
  <c r="C19" i="200"/>
  <c r="D19" i="200" s="1"/>
  <c r="B19" i="200"/>
  <c r="J18" i="200"/>
  <c r="D18" i="200"/>
  <c r="J16" i="200"/>
  <c r="J15" i="200"/>
  <c r="D15" i="200"/>
  <c r="I14" i="200"/>
  <c r="J14" i="200" s="1"/>
  <c r="H14" i="200"/>
  <c r="C14" i="200"/>
  <c r="D14" i="200" s="1"/>
  <c r="B14" i="200"/>
  <c r="J13" i="200"/>
  <c r="G13" i="200"/>
  <c r="D13" i="200"/>
  <c r="J12" i="200"/>
  <c r="G12" i="200"/>
  <c r="D12" i="200"/>
  <c r="J11" i="200"/>
  <c r="D11" i="200"/>
  <c r="I10" i="200"/>
  <c r="J10" i="200" s="1"/>
  <c r="H10" i="200"/>
  <c r="G10" i="200"/>
  <c r="F10" i="200"/>
  <c r="E10" i="200"/>
  <c r="C10" i="200"/>
  <c r="D10" i="200" s="1"/>
  <c r="B10" i="200"/>
  <c r="D9" i="200"/>
  <c r="J7" i="200"/>
  <c r="D7" i="200"/>
  <c r="I6" i="200"/>
  <c r="J6" i="200" s="1"/>
  <c r="H6" i="200"/>
  <c r="D6" i="200"/>
  <c r="C6" i="200"/>
  <c r="B6" i="200"/>
  <c r="G40" i="191"/>
  <c r="G39" i="191"/>
  <c r="G37" i="191"/>
  <c r="D47" i="191"/>
  <c r="C46" i="191"/>
  <c r="D46" i="191" s="1"/>
  <c r="B46" i="191"/>
  <c r="J45" i="191"/>
  <c r="D45" i="191"/>
  <c r="J43" i="191"/>
  <c r="D42" i="191"/>
  <c r="J41" i="191"/>
  <c r="I41" i="191"/>
  <c r="H41" i="191"/>
  <c r="F41" i="191"/>
  <c r="D41" i="191"/>
  <c r="C41" i="191"/>
  <c r="B41" i="191"/>
  <c r="D40" i="191"/>
  <c r="J39" i="191"/>
  <c r="D38" i="191"/>
  <c r="J37" i="191"/>
  <c r="I36" i="191"/>
  <c r="J36" i="191" s="1"/>
  <c r="H36" i="191"/>
  <c r="F36" i="191"/>
  <c r="G36" i="191" s="1"/>
  <c r="E36" i="191"/>
  <c r="D36" i="191"/>
  <c r="C36" i="191"/>
  <c r="B36" i="191"/>
  <c r="D35" i="191"/>
  <c r="D34" i="191"/>
  <c r="D33" i="191"/>
  <c r="D32" i="191"/>
  <c r="F31" i="191"/>
  <c r="D31" i="191"/>
  <c r="C31" i="191"/>
  <c r="D29" i="191"/>
  <c r="I28" i="191"/>
  <c r="J28" i="191" s="1"/>
  <c r="H28" i="191"/>
  <c r="D28" i="191"/>
  <c r="C28" i="191"/>
  <c r="J27" i="191"/>
  <c r="G27" i="191"/>
  <c r="I26" i="191"/>
  <c r="H26" i="191"/>
  <c r="J26" i="191" s="1"/>
  <c r="F26" i="191"/>
  <c r="G26" i="191" s="1"/>
  <c r="E26" i="191"/>
  <c r="J25" i="191"/>
  <c r="G25" i="191"/>
  <c r="D25" i="191"/>
  <c r="G24" i="191"/>
  <c r="D24" i="191"/>
  <c r="J23" i="191"/>
  <c r="G23" i="191"/>
  <c r="D23" i="191"/>
  <c r="D22" i="191"/>
  <c r="J21" i="191"/>
  <c r="G21" i="191"/>
  <c r="D21" i="191"/>
  <c r="G20" i="191"/>
  <c r="D20" i="191"/>
  <c r="D19" i="191"/>
  <c r="I18" i="191"/>
  <c r="J18" i="191" s="1"/>
  <c r="H18" i="191"/>
  <c r="F18" i="191"/>
  <c r="E18" i="191"/>
  <c r="G18" i="191" s="1"/>
  <c r="C18" i="191"/>
  <c r="D18" i="191" s="1"/>
  <c r="B18" i="191"/>
  <c r="G17" i="191"/>
  <c r="D17" i="191"/>
  <c r="G16" i="191"/>
  <c r="D16" i="191"/>
  <c r="G15" i="191"/>
  <c r="D15" i="191"/>
  <c r="D14" i="191"/>
  <c r="D13" i="191"/>
  <c r="J12" i="191"/>
  <c r="G12" i="191"/>
  <c r="D12" i="191"/>
  <c r="G11" i="191"/>
  <c r="D11" i="191"/>
  <c r="I10" i="191"/>
  <c r="J10" i="191" s="1"/>
  <c r="H10" i="191"/>
  <c r="G10" i="191"/>
  <c r="F10" i="191"/>
  <c r="E10" i="191"/>
  <c r="C10" i="191"/>
  <c r="D10" i="191" s="1"/>
  <c r="B10" i="191"/>
  <c r="G9" i="191"/>
  <c r="J8" i="191"/>
  <c r="D8" i="191"/>
  <c r="I7" i="191"/>
  <c r="J7" i="191" s="1"/>
  <c r="H7" i="191"/>
  <c r="G7" i="191"/>
  <c r="F7" i="191"/>
  <c r="E7" i="191"/>
  <c r="C7" i="191"/>
  <c r="D7" i="191" s="1"/>
  <c r="B7" i="191"/>
  <c r="G65" i="190"/>
  <c r="D65" i="190"/>
  <c r="G64" i="190"/>
  <c r="F63" i="190"/>
  <c r="G63" i="190" s="1"/>
  <c r="E63" i="190"/>
  <c r="C63" i="190"/>
  <c r="D63" i="190" s="1"/>
  <c r="B63" i="190"/>
  <c r="G62" i="190"/>
  <c r="G61" i="190"/>
  <c r="D61" i="190"/>
  <c r="J60" i="190"/>
  <c r="G60" i="190"/>
  <c r="D60" i="190"/>
  <c r="I59" i="190"/>
  <c r="J59" i="190" s="1"/>
  <c r="H59" i="190"/>
  <c r="F59" i="190"/>
  <c r="G59" i="190" s="1"/>
  <c r="E59" i="190"/>
  <c r="D59" i="190"/>
  <c r="C59" i="190"/>
  <c r="B59" i="190"/>
  <c r="J58" i="190"/>
  <c r="G58" i="190"/>
  <c r="D58" i="190"/>
  <c r="G57" i="190"/>
  <c r="D57" i="190"/>
  <c r="J56" i="190"/>
  <c r="D56" i="190"/>
  <c r="G55" i="190"/>
  <c r="D55" i="190"/>
  <c r="J53" i="190"/>
  <c r="G53" i="190"/>
  <c r="D53" i="190"/>
  <c r="J51" i="190"/>
  <c r="I51" i="190"/>
  <c r="H51" i="190"/>
  <c r="F51" i="190"/>
  <c r="G51" i="190" s="1"/>
  <c r="E51" i="190"/>
  <c r="C51" i="190"/>
  <c r="D51" i="190" s="1"/>
  <c r="B51" i="190"/>
  <c r="D50" i="190"/>
  <c r="D49" i="190"/>
  <c r="D48" i="190"/>
  <c r="F47" i="190"/>
  <c r="D47" i="190"/>
  <c r="C47" i="190"/>
  <c r="B47" i="190"/>
  <c r="G45" i="190"/>
  <c r="J44" i="190"/>
  <c r="D44" i="190"/>
  <c r="D43" i="190"/>
  <c r="D42" i="190"/>
  <c r="I41" i="190"/>
  <c r="H41" i="190"/>
  <c r="F41" i="190"/>
  <c r="E41" i="190"/>
  <c r="G41" i="190" s="1"/>
  <c r="D41" i="190"/>
  <c r="C41" i="190"/>
  <c r="B41" i="190"/>
  <c r="J40" i="190"/>
  <c r="G40" i="190"/>
  <c r="D40" i="190"/>
  <c r="D39" i="190"/>
  <c r="J38" i="190"/>
  <c r="G38" i="190"/>
  <c r="D38" i="190"/>
  <c r="D37" i="190"/>
  <c r="J36" i="190"/>
  <c r="G36" i="190"/>
  <c r="D36" i="190"/>
  <c r="J35" i="190"/>
  <c r="G35" i="190"/>
  <c r="D35" i="190"/>
  <c r="J34" i="190"/>
  <c r="G34" i="190"/>
  <c r="D34" i="190"/>
  <c r="J33" i="190"/>
  <c r="I33" i="190"/>
  <c r="H33" i="190"/>
  <c r="F33" i="190"/>
  <c r="G33" i="190" s="1"/>
  <c r="E33" i="190"/>
  <c r="C33" i="190"/>
  <c r="D33" i="190" s="1"/>
  <c r="B33" i="190"/>
  <c r="D32" i="190"/>
  <c r="D31" i="190"/>
  <c r="J30" i="190"/>
  <c r="G30" i="190"/>
  <c r="D30" i="190"/>
  <c r="D29" i="190"/>
  <c r="J28" i="190"/>
  <c r="G28" i="190"/>
  <c r="D28" i="190"/>
  <c r="J27" i="190"/>
  <c r="G27" i="190"/>
  <c r="D27" i="190"/>
  <c r="D26" i="190"/>
  <c r="J25" i="190"/>
  <c r="G25" i="190"/>
  <c r="D25" i="190"/>
  <c r="J24" i="190"/>
  <c r="I24" i="190"/>
  <c r="H24" i="190"/>
  <c r="G24" i="190"/>
  <c r="F24" i="190"/>
  <c r="E24" i="190"/>
  <c r="C24" i="190"/>
  <c r="D24" i="190" s="1"/>
  <c r="B24" i="190"/>
  <c r="G23" i="190"/>
  <c r="D22" i="190"/>
  <c r="G21" i="190"/>
  <c r="D21" i="190"/>
  <c r="J20" i="190"/>
  <c r="G20" i="190"/>
  <c r="D20" i="190"/>
  <c r="D19" i="190"/>
  <c r="G18" i="190"/>
  <c r="D18" i="190"/>
  <c r="J17" i="190"/>
  <c r="D17" i="190"/>
  <c r="I16" i="190"/>
  <c r="H16" i="190"/>
  <c r="F16" i="190"/>
  <c r="E16" i="190"/>
  <c r="C16" i="190"/>
  <c r="D16" i="190" s="1"/>
  <c r="B16" i="190"/>
  <c r="D15" i="190"/>
  <c r="D14" i="190"/>
  <c r="D13" i="190"/>
  <c r="J12" i="190"/>
  <c r="G12" i="190"/>
  <c r="D12" i="190"/>
  <c r="J11" i="190"/>
  <c r="G11" i="190"/>
  <c r="D11" i="190"/>
  <c r="G10" i="190"/>
  <c r="D10" i="190"/>
  <c r="J9" i="190"/>
  <c r="I9" i="190"/>
  <c r="H9" i="190"/>
  <c r="F9" i="190"/>
  <c r="G9" i="190" s="1"/>
  <c r="E9" i="190"/>
  <c r="C9" i="190"/>
  <c r="B9" i="190"/>
  <c r="D9" i="190" s="1"/>
  <c r="D8" i="190"/>
  <c r="C7" i="190"/>
  <c r="D7" i="190" s="1"/>
  <c r="B7" i="190"/>
  <c r="G71" i="189"/>
  <c r="D71" i="189"/>
  <c r="D70" i="189"/>
  <c r="G69" i="189"/>
  <c r="F69" i="189"/>
  <c r="E69" i="189"/>
  <c r="C69" i="189"/>
  <c r="D69" i="189" s="1"/>
  <c r="B69" i="189"/>
  <c r="G68" i="189"/>
  <c r="D68" i="189"/>
  <c r="G67" i="189"/>
  <c r="D67" i="189"/>
  <c r="D66" i="189"/>
  <c r="D65" i="189"/>
  <c r="G64" i="189"/>
  <c r="F64" i="189"/>
  <c r="E64" i="189"/>
  <c r="C64" i="189"/>
  <c r="D64" i="189" s="1"/>
  <c r="B64" i="189"/>
  <c r="D63" i="189"/>
  <c r="J62" i="189"/>
  <c r="G62" i="189"/>
  <c r="D62" i="189"/>
  <c r="J61" i="189"/>
  <c r="G61" i="189"/>
  <c r="D61" i="189"/>
  <c r="D60" i="189"/>
  <c r="D59" i="189"/>
  <c r="J58" i="189"/>
  <c r="D58" i="189"/>
  <c r="D56" i="189"/>
  <c r="D55" i="189"/>
  <c r="I54" i="189"/>
  <c r="H54" i="189"/>
  <c r="F54" i="189"/>
  <c r="E54" i="189"/>
  <c r="G54" i="189" s="1"/>
  <c r="D54" i="189"/>
  <c r="C54" i="189"/>
  <c r="B54" i="189"/>
  <c r="J53" i="189"/>
  <c r="G53" i="189"/>
  <c r="D53" i="189"/>
  <c r="J52" i="189"/>
  <c r="G52" i="189"/>
  <c r="D52" i="189"/>
  <c r="G51" i="189"/>
  <c r="D51" i="189"/>
  <c r="J50" i="189"/>
  <c r="I50" i="189"/>
  <c r="H50" i="189"/>
  <c r="F50" i="189"/>
  <c r="G50" i="189" s="1"/>
  <c r="E50" i="189"/>
  <c r="C50" i="189"/>
  <c r="B50" i="189"/>
  <c r="D50" i="189" s="1"/>
  <c r="D49" i="189"/>
  <c r="D48" i="189"/>
  <c r="G47" i="189"/>
  <c r="D47" i="189"/>
  <c r="D46" i="189"/>
  <c r="D45" i="189"/>
  <c r="H44" i="189"/>
  <c r="G44" i="189"/>
  <c r="F44" i="189"/>
  <c r="E44" i="189"/>
  <c r="C44" i="189"/>
  <c r="D44" i="189" s="1"/>
  <c r="B44" i="189"/>
  <c r="D43" i="189"/>
  <c r="D42" i="189"/>
  <c r="D41" i="189"/>
  <c r="D40" i="189"/>
  <c r="D39" i="189"/>
  <c r="D38" i="189"/>
  <c r="F37" i="189"/>
  <c r="D37" i="189"/>
  <c r="C37" i="189"/>
  <c r="B37" i="189"/>
  <c r="D36" i="189"/>
  <c r="D35" i="189"/>
  <c r="G34" i="189"/>
  <c r="D34" i="189"/>
  <c r="G33" i="189"/>
  <c r="D33" i="189"/>
  <c r="D32" i="189"/>
  <c r="G31" i="189"/>
  <c r="D31" i="189"/>
  <c r="G30" i="189"/>
  <c r="D30" i="189"/>
  <c r="G29" i="189"/>
  <c r="D29" i="189"/>
  <c r="G28" i="189"/>
  <c r="F28" i="189"/>
  <c r="E28" i="189"/>
  <c r="D28" i="189"/>
  <c r="C28" i="189"/>
  <c r="B28" i="189"/>
  <c r="G27" i="189"/>
  <c r="D27" i="189"/>
  <c r="D26" i="189"/>
  <c r="D25" i="189"/>
  <c r="G24" i="189"/>
  <c r="D24" i="189"/>
  <c r="J23" i="189"/>
  <c r="G23" i="189"/>
  <c r="D23" i="189"/>
  <c r="G22" i="189"/>
  <c r="D22" i="189"/>
  <c r="G21" i="189"/>
  <c r="D21" i="189"/>
  <c r="G20" i="189"/>
  <c r="D20" i="189"/>
  <c r="I19" i="189"/>
  <c r="H19" i="189"/>
  <c r="J19" i="189" s="1"/>
  <c r="G19" i="189"/>
  <c r="F19" i="189"/>
  <c r="E19" i="189"/>
  <c r="D19" i="189"/>
  <c r="C19" i="189"/>
  <c r="B19" i="189"/>
  <c r="G18" i="189"/>
  <c r="D18" i="189"/>
  <c r="G17" i="189"/>
  <c r="D17" i="189"/>
  <c r="J16" i="189"/>
  <c r="G16" i="189"/>
  <c r="D16" i="189"/>
  <c r="J14" i="189"/>
  <c r="G14" i="189"/>
  <c r="D14" i="189"/>
  <c r="J13" i="189"/>
  <c r="G13" i="189"/>
  <c r="D13" i="189"/>
  <c r="G12" i="189"/>
  <c r="D12" i="189"/>
  <c r="I11" i="189"/>
  <c r="H11" i="189"/>
  <c r="G11" i="189"/>
  <c r="F11" i="189"/>
  <c r="E11" i="189"/>
  <c r="D11" i="189"/>
  <c r="C11" i="189"/>
  <c r="B11" i="189"/>
  <c r="G10" i="189"/>
  <c r="D10" i="189"/>
  <c r="G9" i="189"/>
  <c r="J8" i="189"/>
  <c r="D8" i="189"/>
  <c r="I7" i="189"/>
  <c r="J7" i="189" s="1"/>
  <c r="H7" i="189"/>
  <c r="F7" i="189"/>
  <c r="G7" i="189" s="1"/>
  <c r="E7" i="189"/>
  <c r="C7" i="189"/>
  <c r="B7" i="189"/>
  <c r="D7" i="189" s="1"/>
  <c r="J76" i="188"/>
  <c r="D76" i="188"/>
  <c r="J75" i="188"/>
  <c r="G75" i="188"/>
  <c r="D75" i="188"/>
  <c r="I74" i="188"/>
  <c r="J74" i="188" s="1"/>
  <c r="H74" i="188"/>
  <c r="G74" i="188"/>
  <c r="F74" i="188"/>
  <c r="E74" i="188"/>
  <c r="C74" i="188"/>
  <c r="D74" i="188" s="1"/>
  <c r="B74" i="188"/>
  <c r="G73" i="188"/>
  <c r="D73" i="188"/>
  <c r="J72" i="188"/>
  <c r="G72" i="188"/>
  <c r="D72" i="188"/>
  <c r="J71" i="188"/>
  <c r="G71" i="188"/>
  <c r="D71" i="188"/>
  <c r="G70" i="188"/>
  <c r="D70" i="188"/>
  <c r="J69" i="188"/>
  <c r="I69" i="188"/>
  <c r="H69" i="188"/>
  <c r="F69" i="188"/>
  <c r="G69" i="188" s="1"/>
  <c r="E69" i="188"/>
  <c r="C69" i="188"/>
  <c r="D69" i="188" s="1"/>
  <c r="B69" i="188"/>
  <c r="G68" i="188"/>
  <c r="D68" i="188"/>
  <c r="J67" i="188"/>
  <c r="G67" i="188"/>
  <c r="D67" i="188"/>
  <c r="J66" i="188"/>
  <c r="D66" i="188"/>
  <c r="J65" i="188"/>
  <c r="D65" i="188"/>
  <c r="J64" i="188"/>
  <c r="D64" i="188"/>
  <c r="J63" i="188"/>
  <c r="D63" i="188"/>
  <c r="J61" i="188"/>
  <c r="D61" i="188"/>
  <c r="J60" i="188"/>
  <c r="D60" i="188"/>
  <c r="I59" i="188"/>
  <c r="J59" i="188" s="1"/>
  <c r="H59" i="188"/>
  <c r="G59" i="188"/>
  <c r="F59" i="188"/>
  <c r="E59" i="188"/>
  <c r="D59" i="188"/>
  <c r="C59" i="188"/>
  <c r="B59" i="188"/>
  <c r="G58" i="188"/>
  <c r="D58" i="188"/>
  <c r="G57" i="188"/>
  <c r="D57" i="188"/>
  <c r="G56" i="188"/>
  <c r="D56" i="188"/>
  <c r="G55" i="188"/>
  <c r="F55" i="188"/>
  <c r="E55" i="188"/>
  <c r="D55" i="188"/>
  <c r="C55" i="188"/>
  <c r="B55" i="188"/>
  <c r="J54" i="188"/>
  <c r="G54" i="188"/>
  <c r="D54" i="188"/>
  <c r="J53" i="188"/>
  <c r="G53" i="188"/>
  <c r="D53" i="188"/>
  <c r="J52" i="188"/>
  <c r="G52" i="188"/>
  <c r="D52" i="188"/>
  <c r="D50" i="188"/>
  <c r="J49" i="188"/>
  <c r="D49" i="188"/>
  <c r="I48" i="188"/>
  <c r="J48" i="188" s="1"/>
  <c r="H48" i="188"/>
  <c r="F48" i="188"/>
  <c r="G48" i="188" s="1"/>
  <c r="E48" i="188"/>
  <c r="D48" i="188"/>
  <c r="C48" i="188"/>
  <c r="B48" i="188"/>
  <c r="J47" i="188"/>
  <c r="G47" i="188"/>
  <c r="D47" i="188"/>
  <c r="D46" i="188"/>
  <c r="G44" i="188"/>
  <c r="D44" i="188"/>
  <c r="G41" i="188"/>
  <c r="D41" i="188"/>
  <c r="J40" i="188"/>
  <c r="G40" i="188"/>
  <c r="D40" i="188"/>
  <c r="J39" i="188"/>
  <c r="G39" i="188"/>
  <c r="D39" i="188"/>
  <c r="J38" i="188"/>
  <c r="G38" i="188"/>
  <c r="D38" i="188"/>
  <c r="J37" i="188"/>
  <c r="I37" i="188"/>
  <c r="H37" i="188"/>
  <c r="G37" i="188"/>
  <c r="F37" i="188"/>
  <c r="E37" i="188"/>
  <c r="C37" i="188"/>
  <c r="D37" i="188" s="1"/>
  <c r="B37" i="188"/>
  <c r="G36" i="188"/>
  <c r="D36" i="188"/>
  <c r="G35" i="188"/>
  <c r="D35" i="188"/>
  <c r="J34" i="188"/>
  <c r="G34" i="188"/>
  <c r="D34" i="188"/>
  <c r="G33" i="188"/>
  <c r="D33" i="188"/>
  <c r="J32" i="188"/>
  <c r="G32" i="188"/>
  <c r="D32" i="188"/>
  <c r="G31" i="188"/>
  <c r="D31" i="188"/>
  <c r="G30" i="188"/>
  <c r="D30" i="188"/>
  <c r="J29" i="188"/>
  <c r="G29" i="188"/>
  <c r="D29" i="188"/>
  <c r="I28" i="188"/>
  <c r="H28" i="188"/>
  <c r="J28" i="188" s="1"/>
  <c r="G28" i="188"/>
  <c r="F28" i="188"/>
  <c r="E28" i="188"/>
  <c r="C28" i="188"/>
  <c r="D28" i="188" s="1"/>
  <c r="B28" i="188"/>
  <c r="J27" i="188"/>
  <c r="G27" i="188"/>
  <c r="D27" i="188"/>
  <c r="J26" i="188"/>
  <c r="D26" i="188"/>
  <c r="J25" i="188"/>
  <c r="G25" i="188"/>
  <c r="D25" i="188"/>
  <c r="J24" i="188"/>
  <c r="G24" i="188"/>
  <c r="D24" i="188"/>
  <c r="J23" i="188"/>
  <c r="G23" i="188"/>
  <c r="D23" i="188"/>
  <c r="J22" i="188"/>
  <c r="G22" i="188"/>
  <c r="D22" i="188"/>
  <c r="J21" i="188"/>
  <c r="G21" i="188"/>
  <c r="D21" i="188"/>
  <c r="I20" i="188"/>
  <c r="H20" i="188"/>
  <c r="J20" i="188" s="1"/>
  <c r="G20" i="188"/>
  <c r="F20" i="188"/>
  <c r="E20" i="188"/>
  <c r="D20" i="188"/>
  <c r="C20" i="188"/>
  <c r="B20" i="188"/>
  <c r="G19" i="188"/>
  <c r="D19" i="188"/>
  <c r="G17" i="188"/>
  <c r="D17" i="188"/>
  <c r="D16" i="188"/>
  <c r="J15" i="188"/>
  <c r="G15" i="188"/>
  <c r="D15" i="188"/>
  <c r="G14" i="188"/>
  <c r="D14" i="188"/>
  <c r="J13" i="188"/>
  <c r="G13" i="188"/>
  <c r="D13" i="188"/>
  <c r="D12" i="188"/>
  <c r="I11" i="188"/>
  <c r="J11" i="188" s="1"/>
  <c r="H11" i="188"/>
  <c r="G11" i="188"/>
  <c r="F11" i="188"/>
  <c r="E11" i="188"/>
  <c r="C11" i="188"/>
  <c r="D11" i="188" s="1"/>
  <c r="B11" i="188"/>
  <c r="G10" i="188"/>
  <c r="D10" i="188"/>
  <c r="G9" i="188"/>
  <c r="D9" i="188"/>
  <c r="J8" i="188"/>
  <c r="G8" i="188"/>
  <c r="D8" i="188"/>
  <c r="I7" i="188"/>
  <c r="J7" i="188" s="1"/>
  <c r="H7" i="188"/>
  <c r="G7" i="188"/>
  <c r="F7" i="188"/>
  <c r="E7" i="188"/>
  <c r="C7" i="188"/>
  <c r="D7" i="188" s="1"/>
  <c r="B7" i="188"/>
  <c r="M39" i="204" l="1"/>
  <c r="J41" i="190"/>
  <c r="J54" i="189"/>
  <c r="J11" i="189"/>
  <c r="G9" i="196" l="1"/>
  <c r="G39" i="196"/>
  <c r="G26" i="196"/>
  <c r="G20" i="196"/>
  <c r="G11" i="196"/>
  <c r="D9" i="196"/>
  <c r="D8" i="196"/>
  <c r="D10" i="201"/>
  <c r="L10" i="142"/>
  <c r="D54" i="201" l="1"/>
  <c r="D55" i="201"/>
  <c r="D61" i="201" l="1"/>
  <c r="D60" i="201"/>
  <c r="D59" i="201"/>
  <c r="D57" i="201"/>
  <c r="I12" i="201"/>
  <c r="I10" i="201"/>
  <c r="I9" i="201"/>
  <c r="I8" i="201"/>
  <c r="G52" i="196"/>
  <c r="K10" i="142" l="1"/>
  <c r="D53" i="201" l="1"/>
  <c r="D52" i="201"/>
  <c r="D51" i="201"/>
  <c r="D50" i="201"/>
  <c r="D49" i="201"/>
  <c r="D48" i="201"/>
  <c r="D44" i="201"/>
  <c r="D43" i="201"/>
  <c r="D42" i="201"/>
  <c r="D41" i="201"/>
  <c r="D40" i="201"/>
  <c r="D39" i="201"/>
  <c r="D38" i="201"/>
  <c r="D37" i="201"/>
  <c r="D36" i="201"/>
  <c r="D34" i="201"/>
  <c r="D33" i="201"/>
  <c r="D32" i="201"/>
  <c r="D31" i="201"/>
  <c r="D29" i="201"/>
  <c r="D28" i="201"/>
  <c r="D27" i="201"/>
  <c r="D26" i="201"/>
  <c r="D25" i="201"/>
  <c r="D24" i="201"/>
  <c r="D22" i="201"/>
  <c r="D21" i="201"/>
  <c r="D20" i="201"/>
  <c r="D19" i="201"/>
  <c r="D18" i="201"/>
  <c r="D17" i="201"/>
  <c r="D16" i="201"/>
  <c r="D15" i="201"/>
  <c r="D14" i="201"/>
  <c r="D13" i="201"/>
  <c r="D12" i="201"/>
  <c r="G76" i="196" l="1"/>
  <c r="G75" i="196"/>
  <c r="G72" i="196"/>
  <c r="G71" i="196"/>
  <c r="G70" i="196"/>
  <c r="G67" i="196"/>
  <c r="G66" i="196"/>
  <c r="G65" i="196"/>
  <c r="G64" i="196"/>
  <c r="G63" i="196"/>
  <c r="G62" i="196"/>
  <c r="G61" i="196"/>
  <c r="G25" i="196"/>
  <c r="G24" i="196"/>
  <c r="G23" i="196"/>
  <c r="G21" i="196"/>
  <c r="G19" i="196"/>
  <c r="G18" i="196"/>
  <c r="G17" i="196"/>
  <c r="G16" i="196"/>
  <c r="G14" i="196"/>
  <c r="G8" i="196"/>
  <c r="D40" i="196"/>
  <c r="D39" i="196"/>
  <c r="D38" i="196"/>
  <c r="D36" i="196"/>
  <c r="D35" i="196"/>
  <c r="D34" i="196"/>
  <c r="D32" i="196"/>
  <c r="D31" i="196"/>
  <c r="D30" i="196"/>
  <c r="D29" i="196"/>
  <c r="D28" i="196"/>
  <c r="D27" i="196"/>
  <c r="D25" i="196"/>
  <c r="D24" i="196"/>
  <c r="D23" i="196"/>
  <c r="D21" i="196"/>
  <c r="D20" i="196"/>
  <c r="D19" i="196"/>
  <c r="D18" i="196"/>
  <c r="D17" i="196"/>
  <c r="D16" i="196"/>
  <c r="D15" i="196"/>
  <c r="D14" i="196"/>
  <c r="D13" i="196"/>
  <c r="D12" i="196"/>
  <c r="D11" i="196"/>
  <c r="D7" i="196"/>
  <c r="D9" i="201" l="1"/>
  <c r="D8" i="201"/>
  <c r="D42" i="196" l="1"/>
  <c r="D43" i="196"/>
  <c r="D44" i="196"/>
  <c r="D46" i="196"/>
  <c r="D47" i="196"/>
  <c r="D48" i="196"/>
  <c r="D49" i="196"/>
  <c r="D50" i="196"/>
  <c r="D51" i="196"/>
  <c r="D52" i="196"/>
  <c r="D53" i="196"/>
  <c r="G90" i="196"/>
  <c r="D93" i="196"/>
  <c r="D92" i="196"/>
  <c r="D91" i="196"/>
  <c r="D90" i="196"/>
  <c r="D88" i="196"/>
  <c r="D87" i="196"/>
  <c r="D86" i="196"/>
  <c r="D85" i="196"/>
  <c r="D84" i="196"/>
  <c r="D83" i="196"/>
  <c r="D82" i="196"/>
  <c r="D81" i="196"/>
  <c r="D80" i="196"/>
  <c r="D76" i="196"/>
  <c r="D75" i="196"/>
  <c r="D74" i="196"/>
  <c r="D72" i="196"/>
  <c r="D71" i="196"/>
  <c r="D67" i="196"/>
  <c r="D66" i="196"/>
  <c r="D65" i="196"/>
  <c r="D64" i="196"/>
  <c r="D63" i="196"/>
  <c r="D62" i="196"/>
  <c r="D61" i="196"/>
  <c r="G15" i="196" l="1"/>
  <c r="D70" i="196" l="1"/>
  <c r="B8" i="141" l="1"/>
  <c r="B7" i="141"/>
  <c r="B6" i="141"/>
  <c r="B5" i="141"/>
  <c r="C58" i="142"/>
  <c r="C57" i="142"/>
  <c r="C56" i="142"/>
  <c r="C55" i="142"/>
  <c r="C54" i="142"/>
  <c r="C53" i="142"/>
  <c r="C52" i="142"/>
  <c r="C51" i="142"/>
  <c r="C49" i="142"/>
  <c r="C48" i="142"/>
  <c r="C47" i="142"/>
  <c r="C46" i="142"/>
  <c r="C45" i="142"/>
  <c r="C44" i="142"/>
  <c r="C43" i="142"/>
  <c r="C42" i="142"/>
  <c r="C41" i="142"/>
  <c r="C40" i="142"/>
  <c r="C39" i="142"/>
  <c r="C38" i="142"/>
  <c r="C37" i="142"/>
  <c r="C36" i="142"/>
  <c r="C35" i="142"/>
  <c r="C34" i="142"/>
  <c r="C33" i="142"/>
  <c r="C32" i="142"/>
  <c r="C31" i="142"/>
  <c r="C30" i="142"/>
  <c r="C29" i="142"/>
  <c r="C28" i="142"/>
  <c r="C27" i="142"/>
  <c r="C26" i="142"/>
  <c r="C25" i="142"/>
  <c r="C24" i="142"/>
  <c r="C23" i="142"/>
  <c r="C22" i="142"/>
  <c r="C21" i="142"/>
  <c r="C20" i="142"/>
  <c r="C19" i="142"/>
  <c r="C18" i="142"/>
  <c r="C17" i="142"/>
  <c r="C16" i="142"/>
  <c r="C15" i="142"/>
  <c r="C14" i="142"/>
  <c r="C13" i="142"/>
  <c r="C12" i="142"/>
  <c r="I10" i="141" l="1"/>
  <c r="B10" i="141" s="1"/>
  <c r="J10" i="142" l="1"/>
  <c r="I10" i="142" l="1"/>
  <c r="G93" i="196" l="1"/>
  <c r="D97" i="196"/>
  <c r="D96" i="196"/>
  <c r="G49" i="196"/>
  <c r="G48" i="196"/>
  <c r="G47" i="196"/>
  <c r="G44" i="196"/>
  <c r="G42" i="196"/>
  <c r="G41" i="196"/>
  <c r="G38" i="196"/>
  <c r="G37" i="196"/>
  <c r="G36" i="196"/>
  <c r="G35" i="196"/>
  <c r="G34" i="196"/>
  <c r="G32" i="196"/>
  <c r="G31" i="196"/>
  <c r="G30" i="196"/>
  <c r="G29" i="196"/>
  <c r="G28" i="196"/>
  <c r="G27" i="196"/>
  <c r="H10" i="142" l="1"/>
  <c r="G10" i="142"/>
  <c r="G97" i="196" l="1"/>
  <c r="G96" i="196"/>
  <c r="F10" i="142" l="1"/>
  <c r="E10" i="142"/>
  <c r="C11" i="142" l="1"/>
  <c r="D10" i="142" l="1"/>
  <c r="C10" i="142" s="1"/>
  <c r="O9" i="142" l="1"/>
  <c r="N9" i="142"/>
  <c r="M9" i="142"/>
  <c r="L9" i="142"/>
  <c r="K9" i="142"/>
  <c r="J9" i="142"/>
  <c r="I9" i="142"/>
  <c r="H9" i="142"/>
  <c r="G9" i="142"/>
  <c r="F9" i="142"/>
  <c r="E9" i="142"/>
  <c r="D9" i="142"/>
  <c r="O8" i="142"/>
  <c r="N8" i="142"/>
  <c r="M8" i="142"/>
  <c r="L8" i="142"/>
  <c r="K8" i="142"/>
  <c r="J8" i="142"/>
  <c r="I8" i="142"/>
  <c r="H8" i="142"/>
  <c r="G8" i="142"/>
  <c r="F8" i="142"/>
  <c r="E8" i="142"/>
  <c r="D8" i="142"/>
  <c r="C8" i="142" s="1"/>
  <c r="C9" i="142" l="1"/>
  <c r="I9" i="141"/>
  <c r="B9" i="141" s="1"/>
  <c r="O7" i="142" l="1"/>
  <c r="O6" i="142"/>
  <c r="O5" i="142"/>
  <c r="N7" i="142"/>
  <c r="M7" i="142"/>
  <c r="L7" i="142"/>
  <c r="K7" i="142"/>
  <c r="J7" i="142"/>
  <c r="I7" i="142"/>
  <c r="H7" i="142"/>
  <c r="G7" i="142"/>
  <c r="F7" i="142"/>
  <c r="E7" i="142"/>
  <c r="D7" i="142"/>
  <c r="N6" i="142"/>
  <c r="M6" i="142"/>
  <c r="L6" i="142"/>
  <c r="K6" i="142"/>
  <c r="J6" i="142"/>
  <c r="I6" i="142"/>
  <c r="H6" i="142"/>
  <c r="G6" i="142"/>
  <c r="F6" i="142"/>
  <c r="E6" i="142"/>
  <c r="D6" i="142"/>
  <c r="N5" i="142"/>
  <c r="M5" i="142"/>
  <c r="L5" i="142"/>
  <c r="K5" i="142"/>
  <c r="J5" i="142"/>
  <c r="I5" i="142"/>
  <c r="H5" i="142"/>
  <c r="G5" i="142"/>
  <c r="F5" i="142"/>
  <c r="E5" i="142"/>
  <c r="D5" i="142"/>
  <c r="C5" i="142" s="1"/>
  <c r="C7" i="142" l="1"/>
  <c r="C6" i="142"/>
</calcChain>
</file>

<file path=xl/sharedStrings.xml><?xml version="1.0" encoding="utf-8"?>
<sst xmlns="http://schemas.openxmlformats.org/spreadsheetml/2006/main" count="3312" uniqueCount="644">
  <si>
    <t xml:space="preserve">  p/ Provisional  </t>
  </si>
  <si>
    <t>Huancasancos</t>
  </si>
  <si>
    <t xml:space="preserve">         (Soles por hora)</t>
  </si>
  <si>
    <t xml:space="preserve">          (Soles por día) </t>
  </si>
  <si>
    <t>sigue</t>
  </si>
  <si>
    <t>Elaboración: MINAGRI ... DGESEP (DEA)</t>
  </si>
  <si>
    <t>Año</t>
    <phoneticPr fontId="23" type="noConversion"/>
  </si>
  <si>
    <t>Departamento/Provincia</t>
    <phoneticPr fontId="0" type="noConversion"/>
  </si>
  <si>
    <t xml:space="preserve">          (Tonelada)</t>
    <phoneticPr fontId="13" type="noConversion"/>
  </si>
  <si>
    <t xml:space="preserve">Total </t>
  </si>
  <si>
    <t xml:space="preserve">…   </t>
  </si>
  <si>
    <t>2019</t>
  </si>
  <si>
    <t>Departamento/Provincia</t>
    <phoneticPr fontId="19" type="noConversion"/>
  </si>
  <si>
    <t>C.87</t>
  </si>
  <si>
    <t>C.88</t>
  </si>
  <si>
    <t>C.89</t>
  </si>
  <si>
    <t>C.90</t>
  </si>
  <si>
    <t>C.91</t>
  </si>
  <si>
    <t>C.92</t>
  </si>
  <si>
    <t>C.93</t>
  </si>
  <si>
    <t>C.94</t>
  </si>
  <si>
    <t>C.95</t>
  </si>
  <si>
    <t>C.97</t>
  </si>
  <si>
    <t>C.96</t>
  </si>
  <si>
    <t>C.98</t>
  </si>
  <si>
    <t>Ayacucho</t>
  </si>
  <si>
    <t>Nov</t>
  </si>
  <si>
    <t>Dic</t>
  </si>
  <si>
    <t>Elaboración: MINAGRI  - DGESEP (DEA)</t>
  </si>
  <si>
    <t>Jun</t>
  </si>
  <si>
    <t>Jul</t>
  </si>
  <si>
    <t>Ago</t>
  </si>
  <si>
    <t>Set</t>
  </si>
  <si>
    <t>Oct</t>
  </si>
  <si>
    <t xml:space="preserve">Insumos y Servicios Agropecuarios </t>
  </si>
  <si>
    <t>Vilcashuaman</t>
  </si>
  <si>
    <t xml:space="preserve">Contralmirante Villar </t>
  </si>
  <si>
    <t>Zarumilla</t>
  </si>
  <si>
    <t>Urea Agrícola</t>
  </si>
  <si>
    <t>Nitrato de Amonio</t>
  </si>
  <si>
    <t>Sulfato de Amonio</t>
  </si>
  <si>
    <t>Var. %</t>
  </si>
  <si>
    <t>Fosfato Diamonico</t>
  </si>
  <si>
    <t>Superfosfato de Calcio Triple</t>
  </si>
  <si>
    <t>Roca Fosforica</t>
  </si>
  <si>
    <t>Guano de Isla</t>
  </si>
  <si>
    <t>Fuente: Superintendencia Nacional de Administración Tributaria - SUNAT</t>
  </si>
  <si>
    <t>Superfosfatos</t>
  </si>
  <si>
    <t>-</t>
  </si>
  <si>
    <t>Año</t>
  </si>
  <si>
    <t>Cuadro</t>
  </si>
  <si>
    <t>Tacna</t>
  </si>
  <si>
    <t>Tumbes</t>
  </si>
  <si>
    <t>Fertilizantes</t>
  </si>
  <si>
    <t xml:space="preserve">San Martín </t>
  </si>
  <si>
    <t xml:space="preserve">Descripción </t>
  </si>
  <si>
    <t>Fuente: Direcciones Regionales de Agricultura</t>
  </si>
  <si>
    <t>Elaboración: MINAGRI - DGESEP (DEA)</t>
  </si>
  <si>
    <t>Gallinaza</t>
  </si>
  <si>
    <t>Piura</t>
  </si>
  <si>
    <t>Región</t>
  </si>
  <si>
    <t>Ene</t>
  </si>
  <si>
    <t>Feb</t>
  </si>
  <si>
    <t>Mar</t>
  </si>
  <si>
    <t>Abr</t>
  </si>
  <si>
    <t>May</t>
  </si>
  <si>
    <t>TACNA</t>
  </si>
  <si>
    <t>Candarave</t>
  </si>
  <si>
    <t xml:space="preserve">Jorge Basadre </t>
  </si>
  <si>
    <t>Tarata</t>
  </si>
  <si>
    <t>TUMBES</t>
  </si>
  <si>
    <t>PIURA</t>
  </si>
  <si>
    <t>Ayabaca</t>
  </si>
  <si>
    <t>Huancabamba</t>
  </si>
  <si>
    <t>Sullana</t>
  </si>
  <si>
    <t xml:space="preserve">Perú: Precio minorista de herbicidas por departamento y provincia, según producto, </t>
  </si>
  <si>
    <t xml:space="preserve">Perú: Precio minorista de adherente por departamento y provincia, según producto, </t>
  </si>
  <si>
    <t>Tractor (s/*hora)</t>
  </si>
  <si>
    <t>Sulfato de potasio</t>
  </si>
  <si>
    <t xml:space="preserve"> -   </t>
  </si>
  <si>
    <t xml:space="preserve">Fuente:  AGRORURAL  </t>
  </si>
  <si>
    <t>Total</t>
  </si>
  <si>
    <t xml:space="preserve">          (Tonelada)</t>
    <phoneticPr fontId="20" type="noConversion"/>
  </si>
  <si>
    <t xml:space="preserve">Perú: Precio minorista de nutrientes foliares por departamento y provincia,  </t>
  </si>
  <si>
    <t xml:space="preserve">Perú: Precio de venta minorista de fertilizantes nitrogenados por departamento y  </t>
  </si>
  <si>
    <t xml:space="preserve">Perú: Precio de venta minorista de fertilizantes abono orgánico por departamento y  </t>
  </si>
  <si>
    <t>Yunta (s/*día)</t>
  </si>
  <si>
    <t>Fosfato di amónico</t>
  </si>
  <si>
    <t>Sulfato de amonio</t>
  </si>
  <si>
    <t>Antracol 70% PM</t>
  </si>
  <si>
    <t>Urea para uso agrícola</t>
  </si>
  <si>
    <t>Sulfato de magnesio y potasio</t>
  </si>
  <si>
    <t>Multifrut (kg)</t>
  </si>
  <si>
    <t>Nitrato de amonio, uso agrícola</t>
  </si>
  <si>
    <t>Cloruro de potasio, uso agrícola</t>
  </si>
  <si>
    <t xml:space="preserve">Perú: Precio minorista de fungicidas por departamento y provincia, según producto, </t>
  </si>
  <si>
    <t>Perú: Disponibilidad y precio de venta de semilla mejorada en estaciones experimentales</t>
  </si>
  <si>
    <t xml:space="preserve">Perú: Precio de alquiler de tractor agrícola y yunta por departamento y provincia, </t>
  </si>
  <si>
    <t xml:space="preserve"> </t>
  </si>
  <si>
    <t>AYACUCHO</t>
  </si>
  <si>
    <t>Huamanga</t>
  </si>
  <si>
    <t>Cangallo</t>
  </si>
  <si>
    <t>Huanta</t>
  </si>
  <si>
    <t>La Mar</t>
  </si>
  <si>
    <t>Lucanas</t>
  </si>
  <si>
    <t>Parinacochas</t>
  </si>
  <si>
    <t>Paucar del Sara Sara</t>
  </si>
  <si>
    <t>Sucre</t>
  </si>
  <si>
    <t>Victor Fajardo</t>
  </si>
  <si>
    <t>Kumulos  DF</t>
  </si>
  <si>
    <t>Manzate 200</t>
  </si>
  <si>
    <t>Fitoraz  76% PM</t>
  </si>
  <si>
    <t>Curzate</t>
  </si>
  <si>
    <t>Citowett (S/ * L)</t>
  </si>
  <si>
    <t>Agrotín (S/ * L)</t>
  </si>
  <si>
    <t>Agridex  (S/ * L)</t>
  </si>
  <si>
    <t>Departamento/Provincia</t>
  </si>
  <si>
    <t>Abonofol 30-30-30 (kg)</t>
  </si>
  <si>
    <t>Abonofol 20-20-20 (kg)</t>
  </si>
  <si>
    <t>Pix (L)</t>
  </si>
  <si>
    <t>Ergostín  (200 ml)</t>
  </si>
  <si>
    <t>Aminofol (200 ml)</t>
  </si>
  <si>
    <t xml:space="preserve">...   </t>
  </si>
  <si>
    <t xml:space="preserve">...    </t>
  </si>
  <si>
    <t xml:space="preserve">-   </t>
  </si>
  <si>
    <t xml:space="preserve">-    </t>
  </si>
  <si>
    <t>…</t>
  </si>
  <si>
    <t xml:space="preserve">Perú: Precio de venta minorista de fertilizantes fosfatados por departamento y provincia </t>
  </si>
  <si>
    <t>Jorge Basadre</t>
  </si>
  <si>
    <t>Var.%</t>
  </si>
  <si>
    <t>Lorsban 4 E (S/ * L)</t>
  </si>
  <si>
    <t>Lannate 90  (S/ * kg)</t>
  </si>
  <si>
    <t>Campal 250 CE (S/ * L)</t>
  </si>
  <si>
    <t>Morropón</t>
  </si>
  <si>
    <t>Activol (Pastilla)</t>
  </si>
  <si>
    <t xml:space="preserve">-      </t>
  </si>
  <si>
    <t xml:space="preserve">Perú: Precio minorista de reguladores de crecimiento por departamento y provincia, </t>
  </si>
  <si>
    <t xml:space="preserve">Perú: Disponibilidad de semilla mejorada en estaciones experimentales agrarias  </t>
  </si>
  <si>
    <t>...</t>
  </si>
  <si>
    <t>C.99</t>
  </si>
  <si>
    <t>C.100</t>
  </si>
  <si>
    <t>C.102</t>
  </si>
  <si>
    <t>C.103</t>
  </si>
  <si>
    <t>C.104</t>
  </si>
  <si>
    <t xml:space="preserve">Perú: Disponibilidad y precio de venta de plantones en estaciones experimentales </t>
  </si>
  <si>
    <t>Perú: Disponibilidad y precio de venta de reproductores en estaciones</t>
  </si>
  <si>
    <t xml:space="preserve">Perú: Importación de fertilizantes químicos por producto, según mes, </t>
  </si>
  <si>
    <t xml:space="preserve">Perú: Precio de venta minorista de fertilizantes potásicos por departamento y provincia, </t>
  </si>
  <si>
    <t xml:space="preserve">Perú: Precio minorista de insecticidas por departamento y provincia, según producto, </t>
  </si>
  <si>
    <t>Parinacocha</t>
  </si>
  <si>
    <t xml:space="preserve">Paucar del Sara </t>
  </si>
  <si>
    <t>Vilcashuamán</t>
  </si>
  <si>
    <t>2020</t>
  </si>
  <si>
    <t xml:space="preserve">Perú: Valor del jornal agrícola por departamento y provincia, según mes,  </t>
  </si>
  <si>
    <t>122,50</t>
  </si>
  <si>
    <t>67,50</t>
  </si>
  <si>
    <t xml:space="preserve">          (Soles por tonelada)</t>
    <phoneticPr fontId="24" type="noConversion"/>
  </si>
  <si>
    <t xml:space="preserve"> -      </t>
  </si>
  <si>
    <t xml:space="preserve">...      </t>
  </si>
  <si>
    <t xml:space="preserve"> -   </t>
    <phoneticPr fontId="20" type="noConversion"/>
  </si>
  <si>
    <t xml:space="preserve">         (Soles por kilogramo)</t>
    <phoneticPr fontId="20" type="noConversion"/>
  </si>
  <si>
    <t xml:space="preserve">            (Soles por día)</t>
  </si>
  <si>
    <t xml:space="preserve">         (Soles por día)</t>
  </si>
  <si>
    <t xml:space="preserve">JUNÍN </t>
  </si>
  <si>
    <t>Chanchamayo</t>
  </si>
  <si>
    <t>Chupaca</t>
  </si>
  <si>
    <t>Concepción</t>
  </si>
  <si>
    <t>Jauja</t>
  </si>
  <si>
    <t xml:space="preserve">Junín </t>
  </si>
  <si>
    <t>Satipo</t>
  </si>
  <si>
    <t>Tarma</t>
  </si>
  <si>
    <t>Yauli</t>
  </si>
  <si>
    <t>Junín</t>
  </si>
  <si>
    <t xml:space="preserve"> ...    </t>
  </si>
  <si>
    <t>JUNIN</t>
  </si>
  <si>
    <t>Chamchamayo</t>
  </si>
  <si>
    <t xml:space="preserve">Chupaca </t>
  </si>
  <si>
    <t>Junin</t>
  </si>
  <si>
    <t>Huarmaca</t>
  </si>
  <si>
    <t xml:space="preserve">          (Soles por unidad de medida)</t>
  </si>
  <si>
    <t>PUNO</t>
  </si>
  <si>
    <t>Chucuíto</t>
  </si>
  <si>
    <t>El Collao</t>
  </si>
  <si>
    <t>Sandia</t>
  </si>
  <si>
    <t>Yunguyo</t>
  </si>
  <si>
    <t>CAJAMARCA</t>
  </si>
  <si>
    <t>Chota</t>
  </si>
  <si>
    <t>HUÁNUCO</t>
  </si>
  <si>
    <t>Ambo</t>
  </si>
  <si>
    <t>Dos de Mayo</t>
  </si>
  <si>
    <t>Huánuco</t>
  </si>
  <si>
    <t>Huaycabamba</t>
  </si>
  <si>
    <t>Huamalies</t>
  </si>
  <si>
    <t>Leoncio Prado</t>
  </si>
  <si>
    <t>Marañón</t>
  </si>
  <si>
    <t>Pachitea</t>
  </si>
  <si>
    <t>Santa Cruz</t>
  </si>
  <si>
    <t>Lauricocha</t>
  </si>
  <si>
    <t>SAN MARTÍN</t>
  </si>
  <si>
    <t>El Dorado</t>
  </si>
  <si>
    <t>Bellavista</t>
  </si>
  <si>
    <t>Huallaga</t>
  </si>
  <si>
    <t>Lamas</t>
  </si>
  <si>
    <t>Moyobamba</t>
  </si>
  <si>
    <t>Mariscal Cáceres</t>
  </si>
  <si>
    <t>Picota</t>
  </si>
  <si>
    <t>Rioja</t>
  </si>
  <si>
    <t>San Martín</t>
  </si>
  <si>
    <t xml:space="preserve">…   </t>
    <phoneticPr fontId="19" type="noConversion"/>
  </si>
  <si>
    <t>Puerto Inca</t>
  </si>
  <si>
    <t>Yarowilca</t>
  </si>
  <si>
    <t>SAN MARTIN</t>
  </si>
  <si>
    <t>Cajamarca</t>
  </si>
  <si>
    <t xml:space="preserve">    Cajabamba</t>
  </si>
  <si>
    <t xml:space="preserve">Celendín </t>
  </si>
  <si>
    <t>Contumaza</t>
  </si>
  <si>
    <t>Cutervo</t>
  </si>
  <si>
    <t>Hualgayoc</t>
  </si>
  <si>
    <t>San Marcos</t>
  </si>
  <si>
    <t>San Miguel</t>
  </si>
  <si>
    <t>San Pablo</t>
  </si>
  <si>
    <t>Cajabamba</t>
  </si>
  <si>
    <t>Celendín</t>
  </si>
  <si>
    <t>Tocache</t>
  </si>
  <si>
    <t>Celendin</t>
  </si>
  <si>
    <t>San Roman</t>
  </si>
  <si>
    <t>Cloruro de Potasio</t>
  </si>
  <si>
    <t>Sulfato de Potasio</t>
  </si>
  <si>
    <t>Sulfato de Magnesio y Potasio</t>
  </si>
  <si>
    <t>Elaboración: MINAGRI  -   DGESEP (DEA)</t>
  </si>
  <si>
    <t>San Román</t>
  </si>
  <si>
    <t>Especie</t>
  </si>
  <si>
    <t>Cultivar</t>
  </si>
  <si>
    <t>Categoría</t>
  </si>
  <si>
    <t>Avena</t>
  </si>
  <si>
    <t>Tayco Inia 903</t>
  </si>
  <si>
    <t>Certificada</t>
  </si>
  <si>
    <t>Maiz Morado</t>
  </si>
  <si>
    <t>Inia 615 - Negro Canaan</t>
  </si>
  <si>
    <t>Arveja</t>
  </si>
  <si>
    <t>INIA 102 Usui</t>
  </si>
  <si>
    <t>No Certificada</t>
  </si>
  <si>
    <t>Kiwicha</t>
  </si>
  <si>
    <t>Oscar Blanco</t>
  </si>
  <si>
    <t>Trigo</t>
  </si>
  <si>
    <t>INIA 418 - El Nazareno</t>
  </si>
  <si>
    <t>Básica</t>
  </si>
  <si>
    <t>Mantaro</t>
  </si>
  <si>
    <t>Maiz Amilaceo</t>
  </si>
  <si>
    <t>Quinua</t>
  </si>
  <si>
    <t>Blanca de Junin</t>
  </si>
  <si>
    <t>Autorizada</t>
  </si>
  <si>
    <t>Variedad Salcedo</t>
  </si>
  <si>
    <t>Registrada</t>
  </si>
  <si>
    <t>INIA 904  Vilcanota I</t>
  </si>
  <si>
    <t>Cebada</t>
  </si>
  <si>
    <t>Grigñon</t>
  </si>
  <si>
    <t xml:space="preserve">Moronera INIA </t>
  </si>
  <si>
    <t>Frijol</t>
  </si>
  <si>
    <t>INIA 408 Sumac Puca</t>
  </si>
  <si>
    <t>Jacinto Inia</t>
  </si>
  <si>
    <t>Haba</t>
  </si>
  <si>
    <t>Inia 409 Munay Angelica</t>
  </si>
  <si>
    <t>PMV 560 Blanco Urubamba</t>
  </si>
  <si>
    <t>Triticale</t>
  </si>
  <si>
    <t>Inia 906 Salka</t>
  </si>
  <si>
    <t>MaÍz Amilaceo</t>
  </si>
  <si>
    <t>INIA 603</t>
  </si>
  <si>
    <t xml:space="preserve">INIA 405 San isidro </t>
  </si>
  <si>
    <t xml:space="preserve">Maíz forrajero </t>
  </si>
  <si>
    <t>INIA 617 Chuska</t>
  </si>
  <si>
    <t>Maiz Amarrillo</t>
  </si>
  <si>
    <t>INIA 619 Mega Hibrido</t>
  </si>
  <si>
    <t>Maiz</t>
  </si>
  <si>
    <t>Tarwi</t>
  </si>
  <si>
    <t>Arroz</t>
  </si>
  <si>
    <t>INIA 508 - Tinajones</t>
  </si>
  <si>
    <t>INIA 509 - La Esperanza</t>
  </si>
  <si>
    <t>INIA 510 - Mallares</t>
  </si>
  <si>
    <t>IR - 43</t>
  </si>
  <si>
    <t>Bayo Mochica- INIA</t>
  </si>
  <si>
    <t>Frijol caupí</t>
  </si>
  <si>
    <t xml:space="preserve">INIA 432 - Vaina  Verde </t>
    <phoneticPr fontId="19" type="noConversion"/>
  </si>
  <si>
    <t>Maíz amarillo duro</t>
  </si>
  <si>
    <t>Marginal 28 T</t>
  </si>
  <si>
    <t>Esperanza</t>
  </si>
  <si>
    <t>INIA 902 Africana</t>
  </si>
  <si>
    <t>INIA 904 Vilcanota I</t>
  </si>
  <si>
    <t>Gignon</t>
  </si>
  <si>
    <t>Blanca Gigante Yunguyo</t>
  </si>
  <si>
    <t xml:space="preserve">Blanca de yuli </t>
  </si>
  <si>
    <t>INIA 415 - Pasankalla</t>
  </si>
  <si>
    <t xml:space="preserve">Certificada </t>
  </si>
  <si>
    <t>INIA 420 Negra Collana</t>
  </si>
  <si>
    <t>INIA 431 Altiplano</t>
  </si>
  <si>
    <t>Kankolla</t>
  </si>
  <si>
    <t>Salcedo INIA</t>
  </si>
  <si>
    <t>Trigo de Invierno</t>
  </si>
  <si>
    <t>Salcedo 80</t>
  </si>
  <si>
    <t>INIA 514 Bellavista</t>
  </si>
  <si>
    <t>INIA 511 La Victoria</t>
  </si>
  <si>
    <t>Caupi</t>
  </si>
  <si>
    <t>Ojo Negro Regional</t>
  </si>
  <si>
    <t>Ucayalino</t>
  </si>
  <si>
    <t>Vaca Paleta</t>
  </si>
  <si>
    <t>INIA 610 Nutrimaiz</t>
  </si>
  <si>
    <t>INIA 616 Ucayali</t>
  </si>
  <si>
    <t>Fuente: INIA, Estaciones Experimentales Agrarias.</t>
  </si>
  <si>
    <t>Elaboración : MINAGRI - DGESEP (DEA)</t>
  </si>
  <si>
    <t>Producto</t>
  </si>
  <si>
    <t>Maíz  amarillo duro</t>
  </si>
  <si>
    <t>Maíz amiláceo</t>
  </si>
  <si>
    <t>Maíz Morado</t>
  </si>
  <si>
    <t>Frijol  caupí</t>
  </si>
  <si>
    <t>Maíz forrajero</t>
  </si>
  <si>
    <t>1 Teórica</t>
  </si>
  <si>
    <t>Raza o línea</t>
  </si>
  <si>
    <t>N° Machos</t>
  </si>
  <si>
    <t>N° Hembras</t>
  </si>
  <si>
    <t>Cuy</t>
  </si>
  <si>
    <t>Andina</t>
  </si>
  <si>
    <t>Reproductores</t>
  </si>
  <si>
    <t>Inti</t>
  </si>
  <si>
    <t xml:space="preserve">Mejorados </t>
  </si>
  <si>
    <t>Peru</t>
  </si>
  <si>
    <t>Bovinos</t>
  </si>
  <si>
    <t>Brown Swiss</t>
  </si>
  <si>
    <t>Girolando</t>
  </si>
  <si>
    <t>Perú</t>
  </si>
  <si>
    <t>Andino</t>
  </si>
  <si>
    <t>Recria</t>
  </si>
  <si>
    <t>20,00-30,00</t>
  </si>
  <si>
    <t>Linea Mantaro</t>
  </si>
  <si>
    <t>Linea Saños</t>
  </si>
  <si>
    <t>Ovinos</t>
  </si>
  <si>
    <t>Clase</t>
  </si>
  <si>
    <t>Pelibuey x Black Belly</t>
  </si>
  <si>
    <t>Patos</t>
  </si>
  <si>
    <t>Pichones</t>
  </si>
  <si>
    <t>Carnerillo/Borreguilla</t>
  </si>
  <si>
    <t>Densidad de siembra (kg/ha)</t>
  </si>
  <si>
    <t>San Gerónimo</t>
  </si>
  <si>
    <t>continúa C-103</t>
  </si>
  <si>
    <t xml:space="preserve">C.86 </t>
  </si>
  <si>
    <t xml:space="preserve">C.101 </t>
  </si>
  <si>
    <t>C.105</t>
  </si>
  <si>
    <t>C.106</t>
  </si>
  <si>
    <t>C.106  PERÚ: DISPONIBILIDAD Y PRECIO DE VENTA DE REPRODUCTORES EN ESTACIONES EXPERIMENTALES AGRARIAS</t>
  </si>
  <si>
    <t xml:space="preserve">C.97  PERÚ: PRECIO MINORISTA DE REGULADORES DE CRECIMIENTO POR DEPARTAMENTO Y PROVINCIA SEGÚN </t>
  </si>
  <si>
    <t xml:space="preserve">           (Soles por día)</t>
  </si>
  <si>
    <t xml:space="preserve">            (Soles por hora)</t>
  </si>
  <si>
    <t>continúa C.102</t>
  </si>
  <si>
    <t xml:space="preserve">LA LIBERTAD </t>
  </si>
  <si>
    <t>Ascope</t>
  </si>
  <si>
    <t>Chepén</t>
  </si>
  <si>
    <t>Gran Chimú</t>
  </si>
  <si>
    <t>Julcán</t>
  </si>
  <si>
    <t xml:space="preserve">Pataz </t>
  </si>
  <si>
    <t>Sánchez Carrión</t>
  </si>
  <si>
    <t>Trujillo</t>
  </si>
  <si>
    <t>Pataz</t>
  </si>
  <si>
    <t xml:space="preserve">C.88 PERÚ: PRECIO DE VENTA MINORISTA DE FERTILIZANTES NITROGENADOS POR DEPARTAMENTO Y PROVINCIA </t>
  </si>
  <si>
    <t>Otuzco</t>
  </si>
  <si>
    <t>Pacasmayo</t>
  </si>
  <si>
    <t>Santiago de Chuco</t>
  </si>
  <si>
    <t xml:space="preserve">C.89 PERÚ: PRECIO DE VENTA MINORISTA DE FERTILIZANTES FOSFATADOS POR DEPARTAMENTO Y PROVINCIA </t>
  </si>
  <si>
    <t>Departamento/  Provincia</t>
  </si>
  <si>
    <t xml:space="preserve">C.90 PERÚ: PRECIO DE VENTA MINORISTA DE FERTILIZANTES POTÁSICOS POR DEPARTAMENTO Y PROVINCIA </t>
  </si>
  <si>
    <t xml:space="preserve">C.91 PERÚ: PRECIO MINORISTA DE ABONO ORGÁNICO POR DEPARTAMENTOS Y PROVINCIAS </t>
  </si>
  <si>
    <t xml:space="preserve">C.92 PERÚ: PRECIO MINORISTA DE INSECTICIDAS POR DEPARTAMENTO Y PROVINCIA SEGÚN PRODUCTO, </t>
  </si>
  <si>
    <t>Departamento/Provincia</t>
    <phoneticPr fontId="20" type="noConversion"/>
  </si>
  <si>
    <t>Paucar del sara sara</t>
  </si>
  <si>
    <t>Julcan</t>
  </si>
  <si>
    <t xml:space="preserve">C.95 PERÚ: PRECIO MINORISTA DE ADHERENTE POR DEPARTAMENTO Y PROVINCIA SEGÚN PRODUCTO, </t>
  </si>
  <si>
    <t xml:space="preserve">          (Soles por litro)</t>
  </si>
  <si>
    <t xml:space="preserve">         (Soles por unidad de medida)</t>
  </si>
  <si>
    <t xml:space="preserve">         (Soles por unidad de medida)</t>
    <phoneticPr fontId="20" type="noConversion"/>
  </si>
  <si>
    <t>Gran Chimu</t>
  </si>
  <si>
    <t>Papa</t>
  </si>
  <si>
    <t>Huayro Rojo</t>
  </si>
  <si>
    <t>Inia 303 Canchan</t>
  </si>
  <si>
    <t>Inia 309 Serranita</t>
  </si>
  <si>
    <t>Inia 322 Luyanita</t>
  </si>
  <si>
    <t>Yungay</t>
  </si>
  <si>
    <t>Libertteña</t>
  </si>
  <si>
    <t>Moquegua/Moquegua</t>
    <phoneticPr fontId="19" type="noConversion"/>
  </si>
  <si>
    <t xml:space="preserve">C.104 PERÚ: DISPONIBILIDAD DE SEMILLA MEJORADA EN ESTACIONES  EXPERIMENTALES AGRARIAS POR </t>
  </si>
  <si>
    <t>Disponibilidad (kg)</t>
  </si>
  <si>
    <t>Cobertura (ha)</t>
  </si>
  <si>
    <t>Cereales</t>
  </si>
  <si>
    <t>Legumbres</t>
  </si>
  <si>
    <t>Tuberculos</t>
  </si>
  <si>
    <t>Productos de forraje, fibras</t>
  </si>
  <si>
    <r>
      <t>Fuente</t>
    </r>
    <r>
      <rPr>
        <sz val="7"/>
        <color indexed="8"/>
        <rFont val="Arial Narrow"/>
        <family val="2"/>
      </rPr>
      <t>:  INIA, Estaciones Experimentales Agrarias.</t>
    </r>
  </si>
  <si>
    <t xml:space="preserve">C.105  PERÚ: DISPONIBILIDAD Y PRECIO DE VENTA DE PLANTONES EN ESTACIONES AGRARIAS  POR REGIÓN </t>
  </si>
  <si>
    <t>Cacao</t>
  </si>
  <si>
    <t>Cacao Chuncho</t>
  </si>
  <si>
    <t>Injerto</t>
  </si>
  <si>
    <t>VRAE 99</t>
  </si>
  <si>
    <t>Chirimoyo</t>
  </si>
  <si>
    <t>Selección Andenes</t>
  </si>
  <si>
    <t>Citricos</t>
  </si>
  <si>
    <t>Valencia</t>
  </si>
  <si>
    <t>Washington Naval</t>
  </si>
  <si>
    <t>Mandarina Murcortt</t>
  </si>
  <si>
    <t>Limon Sutil</t>
  </si>
  <si>
    <t>Satsuma</t>
  </si>
  <si>
    <t>Mandarina King</t>
  </si>
  <si>
    <t>Lúcumo</t>
  </si>
  <si>
    <t>Beltran</t>
  </si>
  <si>
    <t xml:space="preserve">Naranjos </t>
  </si>
  <si>
    <t>Duke</t>
  </si>
  <si>
    <t>Palto</t>
  </si>
  <si>
    <t>Hass</t>
  </si>
  <si>
    <t>Fuerte</t>
  </si>
  <si>
    <t>Vid</t>
  </si>
  <si>
    <t>Malbeck</t>
  </si>
  <si>
    <t>Quebranta</t>
  </si>
  <si>
    <t>Italia Blanca</t>
  </si>
  <si>
    <t>Albilla</t>
  </si>
  <si>
    <t>Semilla</t>
  </si>
  <si>
    <t xml:space="preserve">Cacao </t>
  </si>
  <si>
    <t>VRAE 15</t>
  </si>
  <si>
    <t>VRAE 94</t>
  </si>
  <si>
    <t>CCN-51</t>
  </si>
  <si>
    <t>Cafe</t>
  </si>
  <si>
    <t>Geisha</t>
  </si>
  <si>
    <t>Caturra</t>
  </si>
  <si>
    <t>Pacae</t>
  </si>
  <si>
    <t>Pacae Colorado</t>
  </si>
  <si>
    <t>Ciruelos</t>
  </si>
  <si>
    <t>Imperial</t>
  </si>
  <si>
    <t>Frambuesa</t>
  </si>
  <si>
    <t>Heritage</t>
  </si>
  <si>
    <t>Estacas</t>
  </si>
  <si>
    <t xml:space="preserve">Fresa </t>
  </si>
  <si>
    <t>Aroma</t>
  </si>
  <si>
    <t>Vegetativa</t>
  </si>
  <si>
    <t>Lucumo</t>
  </si>
  <si>
    <t>Seda</t>
  </si>
  <si>
    <t>Manzano</t>
  </si>
  <si>
    <t>California</t>
  </si>
  <si>
    <t>Winter Banana</t>
  </si>
  <si>
    <t>Peral</t>
  </si>
  <si>
    <t>Packhams</t>
  </si>
  <si>
    <t>Agua</t>
  </si>
  <si>
    <t>Gigante De Yucay</t>
  </si>
  <si>
    <t>Victoria</t>
  </si>
  <si>
    <t>Algarrobo</t>
  </si>
  <si>
    <t>Prosopis Pallida</t>
  </si>
  <si>
    <t>Plantulas</t>
  </si>
  <si>
    <t>Tara</t>
  </si>
  <si>
    <t>Caesalpinea</t>
  </si>
  <si>
    <t>Criollo</t>
  </si>
  <si>
    <t>Chirimoya</t>
  </si>
  <si>
    <t>Patrón</t>
  </si>
  <si>
    <t>Granadilla</t>
  </si>
  <si>
    <t>Palo</t>
  </si>
  <si>
    <t>Maracuya</t>
  </si>
  <si>
    <t>Amarrillo</t>
  </si>
  <si>
    <t>Pecano</t>
  </si>
  <si>
    <t>Munición</t>
  </si>
  <si>
    <t xml:space="preserve">Patrón </t>
  </si>
  <si>
    <t>Mahan</t>
  </si>
  <si>
    <t>Kumbe</t>
  </si>
  <si>
    <t>Limonero</t>
  </si>
  <si>
    <t>Tahiti</t>
  </si>
  <si>
    <t>Mandarino</t>
  </si>
  <si>
    <t>Cleopatra</t>
  </si>
  <si>
    <t>Satsuma T.</t>
  </si>
  <si>
    <t>Melocotonero</t>
  </si>
  <si>
    <t>Okinawa</t>
  </si>
  <si>
    <t>Naranjo</t>
  </si>
  <si>
    <t>Washigton</t>
  </si>
  <si>
    <t>Naval Azul</t>
  </si>
  <si>
    <t>Tahití</t>
  </si>
  <si>
    <t>San Diego</t>
  </si>
  <si>
    <t>Roja Española</t>
  </si>
  <si>
    <t>Naranja</t>
  </si>
  <si>
    <t>Granado</t>
  </si>
  <si>
    <t>Wonderfull</t>
  </si>
  <si>
    <t xml:space="preserve">Limon </t>
  </si>
  <si>
    <t>Real</t>
  </si>
  <si>
    <t>Mandarina</t>
  </si>
  <si>
    <t>Murcott</t>
  </si>
  <si>
    <t>Borgoña</t>
  </si>
  <si>
    <t>Sutil</t>
  </si>
  <si>
    <t>No Injerto</t>
  </si>
  <si>
    <t>Mango</t>
  </si>
  <si>
    <t>Chato de Ica</t>
  </si>
  <si>
    <t>Cambodiano</t>
  </si>
  <si>
    <t>Chulucanas</t>
  </si>
  <si>
    <t>Saigon</t>
  </si>
  <si>
    <t>Kemt/ Saigon</t>
  </si>
  <si>
    <t>Kemt/ Chato</t>
  </si>
  <si>
    <t>Achiote</t>
  </si>
  <si>
    <t xml:space="preserve">Semilla  </t>
  </si>
  <si>
    <t>Aguaje</t>
  </si>
  <si>
    <t>Almendra</t>
  </si>
  <si>
    <t>Caimito</t>
  </si>
  <si>
    <t>Carambola</t>
  </si>
  <si>
    <t>Guaba</t>
  </si>
  <si>
    <t>Guanábana</t>
  </si>
  <si>
    <t>Pepa</t>
  </si>
  <si>
    <t xml:space="preserve">Limón  </t>
  </si>
  <si>
    <t>Dulce</t>
  </si>
  <si>
    <t>Rio De Oro</t>
  </si>
  <si>
    <t xml:space="preserve">Injerto </t>
  </si>
  <si>
    <t>Haden</t>
  </si>
  <si>
    <t>Zil</t>
  </si>
  <si>
    <t>Mangostino</t>
  </si>
  <si>
    <t>Moringa</t>
  </si>
  <si>
    <t>Palillo</t>
  </si>
  <si>
    <t>Palta</t>
  </si>
  <si>
    <t>Comun</t>
  </si>
  <si>
    <t>Tumbo</t>
  </si>
  <si>
    <t>Uvilla</t>
  </si>
  <si>
    <t>Zapote</t>
  </si>
  <si>
    <t>Plantón</t>
  </si>
  <si>
    <t>Estación Experimental  Agraria</t>
  </si>
  <si>
    <t>Cultivo</t>
  </si>
  <si>
    <t>Cantidad</t>
  </si>
  <si>
    <t xml:space="preserve">               S/ </t>
  </si>
  <si>
    <t>Santa Rita/Arequipa</t>
  </si>
  <si>
    <t>Canaan/Ayacucho</t>
  </si>
  <si>
    <t>Chumbibamba/Apurimac</t>
  </si>
  <si>
    <t>Andenes /Cusco</t>
  </si>
  <si>
    <t xml:space="preserve">Baños del Inca/Cajamarca </t>
  </si>
  <si>
    <t>Chincha/Ica</t>
  </si>
  <si>
    <t xml:space="preserve">La Molina/Lima </t>
  </si>
  <si>
    <t xml:space="preserve">Santa Ana/Junín </t>
  </si>
  <si>
    <t>Vista Florida/Lambayeque</t>
  </si>
  <si>
    <t>San Roque/Loreto</t>
  </si>
  <si>
    <t>IIIpa/Puno</t>
  </si>
  <si>
    <t>El Porvenir/Tarapoto</t>
  </si>
  <si>
    <t xml:space="preserve"> Los Cedros/Tumbes</t>
  </si>
  <si>
    <t>Pucallpa/Ucayali</t>
  </si>
  <si>
    <t xml:space="preserve">Andenes/Cusco  </t>
  </si>
  <si>
    <t>Pichanaki/Junin</t>
  </si>
  <si>
    <t>Santa Ana/Junin</t>
  </si>
  <si>
    <t xml:space="preserve">La Molina/Lima Metropolitana </t>
  </si>
  <si>
    <t xml:space="preserve">Donoso/Lima </t>
  </si>
  <si>
    <t>San Roque /Loreto</t>
  </si>
  <si>
    <t>Moquegua/Moquegua|</t>
  </si>
  <si>
    <t>El Chira/Piura</t>
  </si>
  <si>
    <t>Canaan /Ayacucho</t>
  </si>
  <si>
    <t xml:space="preserve">Andenes/Cusco </t>
  </si>
  <si>
    <t>La Molina/Lima Metropolitana</t>
  </si>
  <si>
    <t>El Porvenir/San Martín</t>
  </si>
  <si>
    <t>Brown Swiss x Gyr Lechero</t>
  </si>
  <si>
    <t>Torete/Vaquilla</t>
  </si>
  <si>
    <t xml:space="preserve">        S/</t>
  </si>
  <si>
    <t xml:space="preserve">    kg</t>
  </si>
  <si>
    <t xml:space="preserve">            S/</t>
  </si>
  <si>
    <t xml:space="preserve">C.102 PERÚ: PRECIO DE ALQUILER DE TRACTOR Y YUNTA POR DEPARTAMENTO Y PROVINCIA, </t>
  </si>
  <si>
    <t>APURIMAC</t>
  </si>
  <si>
    <t>Abancay</t>
  </si>
  <si>
    <t>Aymaraes</t>
  </si>
  <si>
    <t>Apurimac</t>
  </si>
  <si>
    <t>Hancasancos</t>
  </si>
  <si>
    <t>Sanyiago de Chuco</t>
  </si>
  <si>
    <t>Puno</t>
  </si>
  <si>
    <t>Chalhuahuacho</t>
  </si>
  <si>
    <t>Concepcion</t>
  </si>
  <si>
    <t>Mariscal Caceres</t>
  </si>
  <si>
    <t>Humus de Lombriz</t>
  </si>
  <si>
    <t>APURÍMAC</t>
  </si>
  <si>
    <t xml:space="preserve">          (Soles por unidad de medida)</t>
    <phoneticPr fontId="20" type="noConversion"/>
  </si>
  <si>
    <t>Departamento/ Provincia</t>
  </si>
  <si>
    <t>Goal 2 EC (S/ * kg)</t>
  </si>
  <si>
    <t>Gramoxone Super (S7 * L)</t>
  </si>
  <si>
    <t>Gesaprim (S/ * kg)</t>
  </si>
  <si>
    <t>Contumazá</t>
  </si>
  <si>
    <t>Sanchez Carrion</t>
  </si>
  <si>
    <t>Santiago De Chuco</t>
  </si>
  <si>
    <t xml:space="preserve">Fetrilón combi  (250 g) </t>
  </si>
  <si>
    <t>Mellicera</t>
  </si>
  <si>
    <t>Blanco Urubamba</t>
  </si>
  <si>
    <t>Inia 622 Chullpi Sara</t>
  </si>
  <si>
    <t>Ccompis</t>
  </si>
  <si>
    <t>Chaska</t>
  </si>
  <si>
    <t>Inia 311 Pallayponcho</t>
  </si>
  <si>
    <t>Inia 315 Anteñita</t>
  </si>
  <si>
    <t>Unica</t>
  </si>
  <si>
    <t>INIA 515 La Capoteña</t>
  </si>
  <si>
    <t>Vaina Blanca - INIA</t>
  </si>
  <si>
    <t xml:space="preserve">C.103 PERÚ: DISPONIBILIDAD Y PRECIO DE VENTA DE SEMILLA MEJORADA EN ESTACIONES EXPERIMENTALES </t>
  </si>
  <si>
    <t>Linda</t>
  </si>
  <si>
    <t>Colen Reed</t>
  </si>
  <si>
    <t>Kent / Cambodiano</t>
  </si>
  <si>
    <t>Camu Camu</t>
  </si>
  <si>
    <t>Black Belly</t>
  </si>
  <si>
    <t>Futuro Reproductor</t>
  </si>
  <si>
    <t>Moquegua/Moquegua</t>
  </si>
  <si>
    <t xml:space="preserve">          Enero 2015 - Setiembre (Tonelada)</t>
  </si>
  <si>
    <t>Perú: Producción de guano de isla, según mes, Enero 2015 - Setiembre 2020 (Tonelada)</t>
  </si>
  <si>
    <t xml:space="preserve">         provincia, según producto, Setiembre 2019/2020 (Soles por tonelada)</t>
  </si>
  <si>
    <t xml:space="preserve">         según producto, Setiembre 2019/2020 (Soles por tonelada)</t>
  </si>
  <si>
    <t xml:space="preserve">         Setiembre 2019/2020 (Soles por unidad de medida)</t>
  </si>
  <si>
    <t xml:space="preserve">         Setiembre 2019/2020 (Soles por kilogramo)</t>
  </si>
  <si>
    <t xml:space="preserve">         Setiembre 2019/2020 (Soles por litro)</t>
  </si>
  <si>
    <t xml:space="preserve">         según producto, Setiembre 2019/2020 (Soles por unidad de medida)</t>
  </si>
  <si>
    <t>Perú: Valor del jornal agrícola por región, según mes, Enero 2018 - Setiembre 2020 (Soles por día)</t>
  </si>
  <si>
    <t xml:space="preserve">          Setiembre 2019/2020 (Soles por día)</t>
  </si>
  <si>
    <t xml:space="preserve">Perú: Precio de alquiler de tractor agrícola por región, según mes, Enero 2018 - Setiembre 2020 </t>
  </si>
  <si>
    <t>Perú: Precio de alquiler de yunta por región, según mes, Enero 2018 - Setiembre 2020</t>
  </si>
  <si>
    <t xml:space="preserve">         agrarias por región, 30 de Setiembre 2020</t>
  </si>
  <si>
    <t xml:space="preserve">         por producto, 30 de Setiembre 2020</t>
  </si>
  <si>
    <t xml:space="preserve">          agrarias por región, 30 de Setiembre 2020</t>
  </si>
  <si>
    <t xml:space="preserve">         experimentales agrarias por región, 30 de Setiembre 2020</t>
  </si>
  <si>
    <t xml:space="preserve">         Setiembre 2019/2020 </t>
  </si>
  <si>
    <t>C.99  PERÚ: VALOR DEL JORNAL AGRÍCOLA POR DEPARTAMENTO Y PROVINCIA, SETIEMBRE 2019/2020</t>
  </si>
  <si>
    <t xml:space="preserve">Setiembre   </t>
  </si>
  <si>
    <t>Antabamba</t>
  </si>
  <si>
    <t>Amtabamba</t>
  </si>
  <si>
    <t>C.100   PERÚ: PRECIO ALQUILER DE TRACTOR AGRÍCOLA, POR REGIÓN, SEGÚN MES, ENERO 2018 - SETIEMBRE 2020</t>
  </si>
  <si>
    <t>C.101   PERÚ: PRECIO ALQUILER DE YUNTA POR REGIÓN SEGÚN MES, ENERO  2018 - SETIEMBRE 2020</t>
  </si>
  <si>
    <t xml:space="preserve">            SETIEMBRE 2019/2020</t>
  </si>
  <si>
    <t>C.98   PERÚ: VALOR JORNAL AGRÍCOLA POR REGIÓN SEGÚN MES, ENERO 2018 - SETIEMBRE 2020</t>
  </si>
  <si>
    <t>--</t>
  </si>
  <si>
    <t xml:space="preserve">C.86  PERÚ: IMPORTACIÓN DE FERTILIZANTES QUÍMICOS POR PRODUCTO SEGÚN MES, ENERO 2015 - SETIEMBRE 2020 </t>
  </si>
  <si>
    <t>C.87  PERÚ: PRODUCCIÓN DE GUANO DE ISLA, SEGÚN MES, ENERO 2015 - SETIEMBRE 2020</t>
  </si>
  <si>
    <t xml:space="preserve">         SEGÚN PRODUCTO, SETIEMBRE 2019/2020</t>
  </si>
  <si>
    <t xml:space="preserve">         SEGÚN PRODUCTO. SETIEMBRE 2019/2020</t>
  </si>
  <si>
    <t xml:space="preserve">          SEGÚN PRODUCTO, SETIEMBRE 2019/2020</t>
  </si>
  <si>
    <t>Challhuahuacho</t>
  </si>
  <si>
    <t xml:space="preserve">          SETIEMBRE 2019/2020 </t>
  </si>
  <si>
    <t>C.93  PERÚ: PRECIO MINORISTA DE FUNGICIDAS POR DEPARTAMENTO Y PROVINCIA SEGÚN PRODUCTO, SETIEMBRE 2019/2020</t>
  </si>
  <si>
    <t>C.94 PERÚ: PRECIO MINORISTA DE HERBICIDAS POR DEPARTAMENTO Y PROVINCIA SEGÚN PRODUCTO, SETIEMBRE 2019/2020</t>
  </si>
  <si>
    <t xml:space="preserve">        SETIEMBRE 2019/ 2020</t>
  </si>
  <si>
    <t xml:space="preserve">          SETIEMBRE 2019/2020</t>
  </si>
  <si>
    <t>C.96 PERÚ: PRECIO MINORISTA DE NUTRIENTES FOLIARES POR DEPARTAMENTO Y PROVINCIA SEGÚN PRODUCTO</t>
  </si>
  <si>
    <t xml:space="preserve">          PRODUCTO, SETIEMBRE 2019/2020</t>
  </si>
  <si>
    <t xml:space="preserve">         AGRARIAS POR REGIÓN SEGÚN CATEGORÍA, 30 SETIEMBRE 2020</t>
  </si>
  <si>
    <t>La Puntilla</t>
  </si>
  <si>
    <t>Inia 302 Amarilis</t>
  </si>
  <si>
    <t>INIA 502 - Pitipo</t>
  </si>
  <si>
    <t>INIA 513 - La Puntilla</t>
  </si>
  <si>
    <t xml:space="preserve">          PRODUCTO, 30 SETIEMBRE 2020</t>
  </si>
  <si>
    <t xml:space="preserve">          SEGÚN ESPECIE, 30 DE SETIEMBRE  2020</t>
  </si>
  <si>
    <t>continúa C-105</t>
  </si>
  <si>
    <t xml:space="preserve">            POR REGIÓN SEGÚN RAZA O LÍNEA, 30 DE SETIEMBRE 2020</t>
  </si>
  <si>
    <t>Santa Ana/Junín</t>
  </si>
  <si>
    <t xml:space="preserve">Vista Florida/Lambayeque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</si>
</sst>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164" formatCode="_ &quot;S/.&quot;\ * #,##0.00_ ;_ &quot;S/.&quot;\ * \-#,##0.00_ ;_ &quot;S/.&quot;\ * &quot;-&quot;??_ ;_ @_ "/>
    <numFmt numFmtId="165" formatCode="_ * #,##0.00_ ;_ * \-#,##0.00_ ;_ * &quot;-&quot;??_ ;_ @_ "/>
    <numFmt numFmtId="166" formatCode="_([$€-2]\ * #,##0.00_);_([$€-2]\ * \(#,##0.00\);_([$€-2]\ * &quot;-&quot;??_)"/>
    <numFmt numFmtId="167" formatCode="General_)"/>
    <numFmt numFmtId="168" formatCode="0_)"/>
    <numFmt numFmtId="169" formatCode="#,##0&quot;Pts&quot;_);\(#,##0&quot;Pts&quot;\)"/>
    <numFmt numFmtId="170" formatCode="#,##0.00\ ;&quot; (&quot;#,##0.00\);&quot; -&quot;#\ ;@\ "/>
    <numFmt numFmtId="171" formatCode="#,##0.00____"/>
    <numFmt numFmtId="172" formatCode="0________"/>
    <numFmt numFmtId="173" formatCode="#,##0.00__"/>
    <numFmt numFmtId="174" formatCode="#,##0__"/>
    <numFmt numFmtId="175" formatCode="#\ ##0"/>
    <numFmt numFmtId="176" formatCode="0.0"/>
    <numFmt numFmtId="177" formatCode="0.0____"/>
    <numFmt numFmtId="178" formatCode="#,##0.0____"/>
    <numFmt numFmtId="179" formatCode="0.00____"/>
    <numFmt numFmtId="180" formatCode="0.00__"/>
    <numFmt numFmtId="181" formatCode="0.0______"/>
    <numFmt numFmtId="182" formatCode="0.0__"/>
    <numFmt numFmtId="183" formatCode="#\ ##,000"/>
    <numFmt numFmtId="184" formatCode="#.##0"/>
    <numFmt numFmtId="185" formatCode="#.##00"/>
    <numFmt numFmtId="186" formatCode="#,##0.0______"/>
    <numFmt numFmtId="187" formatCode="_-* #,##0.00\ &quot;Pts&quot;_-;\-* #,##0.00\ &quot;Pts&quot;_-;_-* &quot;-&quot;??\ &quot;Pts&quot;_-;_-@_-"/>
    <numFmt numFmtId="188" formatCode="#\ ##0.00"/>
    <numFmt numFmtId="189" formatCode="#,##0.00;[Red]#,##0.00"/>
    <numFmt numFmtId="190" formatCode="#,##0.0__"/>
    <numFmt numFmtId="191" formatCode="#,##0______"/>
    <numFmt numFmtId="192" formatCode="#,##0________________"/>
    <numFmt numFmtId="193" formatCode="0.000000_)"/>
    <numFmt numFmtId="194" formatCode="#,##0__________"/>
    <numFmt numFmtId="195" formatCode="#,##0.00______"/>
  </numFmts>
  <fonts count="68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8"/>
      <name val="Times"/>
      <family val="1"/>
    </font>
    <font>
      <b/>
      <u/>
      <sz val="8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sz val="9"/>
      <name val="Bookman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Helvetica"/>
      <family val="2"/>
    </font>
    <font>
      <u/>
      <sz val="10"/>
      <color indexed="12"/>
      <name val="Arial"/>
      <family val="2"/>
    </font>
    <font>
      <sz val="10"/>
      <name val="Calibri"/>
      <family val="2"/>
    </font>
    <font>
      <sz val="8"/>
      <name val="Arial Narrow"/>
      <family val="2"/>
    </font>
    <font>
      <b/>
      <sz val="8"/>
      <name val="Arial Narrow"/>
      <family val="2"/>
    </font>
    <font>
      <sz val="6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8"/>
      <name val="Verdana"/>
      <family val="2"/>
    </font>
    <font>
      <b/>
      <sz val="9"/>
      <name val="Arial Narrow"/>
      <family val="2"/>
    </font>
    <font>
      <sz val="10"/>
      <name val="Arial Narrow"/>
      <family val="2"/>
    </font>
    <font>
      <sz val="6"/>
      <color indexed="8"/>
      <name val="Arial Narrow"/>
      <family val="2"/>
    </font>
    <font>
      <sz val="9"/>
      <name val="Arial Narrow"/>
      <family val="2"/>
    </font>
    <font>
      <b/>
      <sz val="9"/>
      <color indexed="8"/>
      <name val="Arial Narrow"/>
      <family val="2"/>
    </font>
    <font>
      <sz val="18"/>
      <color indexed="57"/>
      <name val="Cambria"/>
      <family val="2"/>
    </font>
    <font>
      <b/>
      <sz val="15"/>
      <color indexed="57"/>
      <name val="Calibri"/>
      <family val="2"/>
    </font>
    <font>
      <b/>
      <sz val="13"/>
      <color indexed="57"/>
      <name val="Calibri"/>
      <family val="2"/>
    </font>
    <font>
      <b/>
      <sz val="11"/>
      <color indexed="57"/>
      <name val="Calibri"/>
      <family val="2"/>
    </font>
    <font>
      <sz val="11"/>
      <color indexed="17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6"/>
      <color indexed="10"/>
      <name val="Arial Narrow"/>
      <family val="2"/>
    </font>
    <font>
      <sz val="10"/>
      <name val="Times"/>
      <family val="1"/>
    </font>
    <font>
      <b/>
      <sz val="10"/>
      <name val="Arial"/>
      <family val="2"/>
    </font>
    <font>
      <sz val="6"/>
      <name val="Calibri"/>
      <family val="2"/>
    </font>
    <font>
      <sz val="6"/>
      <color indexed="8"/>
      <name val="Calibri"/>
      <family val="2"/>
    </font>
    <font>
      <b/>
      <sz val="9"/>
      <name val="Calibri"/>
      <family val="2"/>
    </font>
    <font>
      <b/>
      <sz val="9"/>
      <color indexed="8"/>
      <name val="Calibri"/>
      <family val="2"/>
    </font>
    <font>
      <sz val="10"/>
      <name val="Arial"/>
      <family val="2"/>
    </font>
    <font>
      <sz val="8"/>
      <color indexed="58"/>
      <name val="Arial Narrow"/>
      <family val="2"/>
    </font>
    <font>
      <b/>
      <sz val="9"/>
      <color indexed="10"/>
      <name val="Arial Narrow"/>
      <family val="2"/>
    </font>
    <font>
      <b/>
      <sz val="8"/>
      <color indexed="58"/>
      <name val="Arial Narrow"/>
      <family val="2"/>
    </font>
    <font>
      <b/>
      <sz val="10"/>
      <name val="Arial Narrow"/>
      <family val="2"/>
    </font>
    <font>
      <sz val="7"/>
      <name val="Arial Narrow"/>
      <family val="2"/>
    </font>
    <font>
      <sz val="11"/>
      <color indexed="17"/>
      <name val="Calibri"/>
      <family val="2"/>
    </font>
    <font>
      <sz val="8"/>
      <color rgb="FFFF0000"/>
      <name val="Arial Narrow"/>
      <family val="2"/>
    </font>
    <font>
      <b/>
      <sz val="8"/>
      <name val="Calibri"/>
      <family val="2"/>
    </font>
    <font>
      <sz val="8"/>
      <color theme="1"/>
      <name val="Arial Narrow"/>
      <family val="2"/>
    </font>
    <font>
      <sz val="9"/>
      <name val="Calibri"/>
      <family val="2"/>
    </font>
    <font>
      <sz val="8"/>
      <name val="Times New Roman"/>
      <family val="1"/>
      <charset val="204"/>
    </font>
    <font>
      <sz val="7"/>
      <color indexed="8"/>
      <name val="Arial Narrow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i/>
      <sz val="8"/>
      <color indexed="58"/>
      <name val="Arial Narrow"/>
      <family val="2"/>
    </font>
    <font>
      <i/>
      <sz val="8"/>
      <name val="Arial Narrow"/>
      <family val="2"/>
    </font>
    <font>
      <i/>
      <sz val="8"/>
      <color indexed="58"/>
      <name val="Arial Narrow"/>
      <family val="2"/>
    </font>
    <font>
      <sz val="8"/>
      <color indexed="58"/>
      <name val="Calibri"/>
      <family val="2"/>
    </font>
    <font>
      <b/>
      <sz val="8"/>
      <color indexed="58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9"/>
      </patternFill>
    </fill>
    <fill>
      <patternFill patternType="solid">
        <fgColor indexed="41"/>
      </patternFill>
    </fill>
    <fill>
      <patternFill patternType="solid">
        <fgColor indexed="48"/>
      </patternFill>
    </fill>
    <fill>
      <patternFill patternType="solid">
        <fgColor indexed="24"/>
      </patternFill>
    </fill>
    <fill>
      <patternFill patternType="solid">
        <fgColor indexed="44"/>
      </patternFill>
    </fill>
    <fill>
      <patternFill patternType="solid">
        <fgColor indexed="57"/>
      </patternFill>
    </fill>
    <fill>
      <patternFill patternType="solid">
        <fgColor indexed="40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19"/>
      </patternFill>
    </fill>
    <fill>
      <patternFill patternType="solid">
        <fgColor indexed="21"/>
      </patternFill>
    </fill>
    <fill>
      <patternFill patternType="solid">
        <fgColor indexed="62"/>
      </patternFill>
    </fill>
    <fill>
      <patternFill patternType="solid">
        <fgColor indexed="1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gray125">
        <f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57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9">
    <xf numFmtId="0" fontId="0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9" fillId="7" borderId="0" applyNumberFormat="0" applyBorder="0" applyAlignment="0" applyProtection="0"/>
    <xf numFmtId="0" fontId="54" fillId="14" borderId="0" applyNumberFormat="0" applyBorder="0" applyAlignment="0" applyProtection="0"/>
    <xf numFmtId="0" fontId="34" fillId="15" borderId="17" applyNumberFormat="0" applyAlignment="0" applyProtection="0"/>
    <xf numFmtId="0" fontId="36" fillId="16" borderId="18" applyNumberFormat="0" applyAlignment="0" applyProtection="0"/>
    <xf numFmtId="0" fontId="35" fillId="0" borderId="19" applyNumberFormat="0" applyFill="0" applyAlignment="0" applyProtection="0"/>
    <xf numFmtId="167" fontId="5" fillId="0" borderId="0"/>
    <xf numFmtId="167" fontId="6" fillId="0" borderId="0"/>
    <xf numFmtId="0" fontId="26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32" fillId="22" borderId="17" applyNumberFormat="0" applyAlignment="0" applyProtection="0"/>
    <xf numFmtId="166" fontId="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0" fillId="23" borderId="0" applyNumberFormat="0" applyBorder="0" applyAlignment="0" applyProtection="0"/>
    <xf numFmtId="170" fontId="10" fillId="0" borderId="0" applyFill="0" applyBorder="0" applyAlignment="0" applyProtection="0"/>
    <xf numFmtId="170" fontId="2" fillId="0" borderId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187" fontId="2" fillId="0" borderId="0" applyFont="0" applyFill="0" applyBorder="0" applyAlignment="0" applyProtection="0"/>
    <xf numFmtId="0" fontId="31" fillId="24" borderId="0" applyNumberFormat="0" applyBorder="0" applyAlignment="0" applyProtection="0"/>
    <xf numFmtId="0" fontId="9" fillId="0" borderId="0"/>
    <xf numFmtId="0" fontId="10" fillId="0" borderId="0"/>
    <xf numFmtId="0" fontId="2" fillId="0" borderId="0"/>
    <xf numFmtId="0" fontId="2" fillId="0" borderId="0"/>
    <xf numFmtId="0" fontId="48" fillId="0" borderId="0"/>
    <xf numFmtId="167" fontId="6" fillId="0" borderId="0"/>
    <xf numFmtId="168" fontId="11" fillId="0" borderId="0"/>
    <xf numFmtId="37" fontId="42" fillId="0" borderId="0"/>
    <xf numFmtId="0" fontId="2" fillId="25" borderId="21" applyNumberFormat="0" applyFont="0" applyAlignment="0" applyProtection="0"/>
    <xf numFmtId="167" fontId="4" fillId="0" borderId="0"/>
    <xf numFmtId="167" fontId="7" fillId="26" borderId="0"/>
    <xf numFmtId="167" fontId="7" fillId="26" borderId="0"/>
    <xf numFmtId="0" fontId="33" fillId="15" borderId="22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7" fontId="8" fillId="0" borderId="0"/>
    <xf numFmtId="167" fontId="7" fillId="0" borderId="0"/>
    <xf numFmtId="0" fontId="27" fillId="0" borderId="23" applyNumberFormat="0" applyFill="0" applyAlignment="0" applyProtection="0"/>
    <xf numFmtId="0" fontId="28" fillId="0" borderId="24" applyNumberFormat="0" applyFill="0" applyAlignment="0" applyProtection="0"/>
    <xf numFmtId="0" fontId="39" fillId="0" borderId="25" applyNumberFormat="0" applyFill="0" applyAlignment="0" applyProtection="0"/>
    <xf numFmtId="0" fontId="1" fillId="0" borderId="0"/>
    <xf numFmtId="0" fontId="2" fillId="0" borderId="0"/>
    <xf numFmtId="0" fontId="59" fillId="0" borderId="0"/>
  </cellStyleXfs>
  <cellXfs count="679">
    <xf numFmtId="0" fontId="0" fillId="0" borderId="0" xfId="0"/>
    <xf numFmtId="0" fontId="20" fillId="2" borderId="0" xfId="0" applyFont="1" applyFill="1" applyBorder="1" applyAlignment="1">
      <alignment vertical="center"/>
    </xf>
    <xf numFmtId="0" fontId="21" fillId="0" borderId="0" xfId="0" applyFont="1"/>
    <xf numFmtId="0" fontId="16" fillId="0" borderId="0" xfId="0" applyFont="1"/>
    <xf numFmtId="0" fontId="23" fillId="0" borderId="0" xfId="47" applyFont="1" applyFill="1" applyAlignment="1">
      <alignment vertical="center"/>
    </xf>
    <xf numFmtId="0" fontId="20" fillId="0" borderId="0" xfId="47" applyFont="1" applyAlignment="1">
      <alignment vertical="center"/>
    </xf>
    <xf numFmtId="0" fontId="20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15" fillId="3" borderId="6" xfId="47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21" fillId="2" borderId="0" xfId="0" applyFont="1" applyFill="1"/>
    <xf numFmtId="0" fontId="0" fillId="0" borderId="0" xfId="0" applyFont="1"/>
    <xf numFmtId="0" fontId="15" fillId="0" borderId="0" xfId="0" applyFont="1" applyBorder="1" applyAlignment="1">
      <alignment horizontal="center"/>
    </xf>
    <xf numFmtId="0" fontId="14" fillId="0" borderId="0" xfId="0" applyFont="1" applyBorder="1"/>
    <xf numFmtId="0" fontId="22" fillId="0" borderId="0" xfId="0" applyFont="1" applyFill="1" applyAlignment="1">
      <alignment horizontal="left"/>
    </xf>
    <xf numFmtId="173" fontId="23" fillId="2" borderId="0" xfId="0" applyNumberFormat="1" applyFont="1" applyFill="1"/>
    <xf numFmtId="173" fontId="21" fillId="0" borderId="0" xfId="0" applyNumberFormat="1" applyFont="1"/>
    <xf numFmtId="0" fontId="21" fillId="0" borderId="0" xfId="0" applyFont="1" applyAlignment="1">
      <alignment horizontal="left"/>
    </xf>
    <xf numFmtId="0" fontId="41" fillId="0" borderId="0" xfId="0" applyFont="1" applyFill="1" applyBorder="1"/>
    <xf numFmtId="37" fontId="16" fillId="2" borderId="0" xfId="52" applyFont="1" applyFill="1" applyAlignment="1">
      <alignment vertical="center"/>
    </xf>
    <xf numFmtId="0" fontId="16" fillId="2" borderId="0" xfId="47" applyFont="1" applyFill="1" applyAlignment="1">
      <alignment vertical="center"/>
    </xf>
    <xf numFmtId="0" fontId="16" fillId="2" borderId="0" xfId="47" applyFont="1" applyFill="1" applyBorder="1" applyAlignment="1">
      <alignment vertical="center"/>
    </xf>
    <xf numFmtId="174" fontId="14" fillId="2" borderId="3" xfId="47" applyNumberFormat="1" applyFont="1" applyFill="1" applyBorder="1" applyAlignment="1">
      <alignment horizontal="right" vertical="center"/>
    </xf>
    <xf numFmtId="174" fontId="14" fillId="0" borderId="3" xfId="0" applyNumberFormat="1" applyFont="1" applyBorder="1" applyAlignment="1">
      <alignment horizontal="right" vertical="center"/>
    </xf>
    <xf numFmtId="174" fontId="14" fillId="0" borderId="3" xfId="47" applyNumberFormat="1" applyFont="1" applyBorder="1" applyAlignment="1">
      <alignment vertical="center"/>
    </xf>
    <xf numFmtId="0" fontId="14" fillId="2" borderId="3" xfId="47" applyFont="1" applyFill="1" applyBorder="1" applyAlignment="1">
      <alignment horizontal="center" vertical="center"/>
    </xf>
    <xf numFmtId="174" fontId="14" fillId="2" borderId="0" xfId="47" applyNumberFormat="1" applyFont="1" applyFill="1" applyBorder="1" applyAlignment="1">
      <alignment horizontal="right" vertical="center"/>
    </xf>
    <xf numFmtId="174" fontId="14" fillId="0" borderId="0" xfId="0" applyNumberFormat="1" applyFont="1" applyBorder="1" applyAlignment="1">
      <alignment horizontal="right" vertical="center"/>
    </xf>
    <xf numFmtId="174" fontId="14" fillId="0" borderId="0" xfId="47" applyNumberFormat="1" applyFont="1" applyBorder="1" applyAlignment="1">
      <alignment vertical="center"/>
    </xf>
    <xf numFmtId="174" fontId="15" fillId="5" borderId="0" xfId="0" applyNumberFormat="1" applyFont="1" applyFill="1" applyBorder="1" applyAlignment="1">
      <alignment vertical="center"/>
    </xf>
    <xf numFmtId="0" fontId="14" fillId="2" borderId="0" xfId="47" applyFont="1" applyFill="1" applyBorder="1" applyAlignment="1">
      <alignment horizontal="center" vertical="center"/>
    </xf>
    <xf numFmtId="174" fontId="14" fillId="2" borderId="0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center" vertical="center"/>
    </xf>
    <xf numFmtId="0" fontId="43" fillId="0" borderId="0" xfId="0" applyFont="1"/>
    <xf numFmtId="167" fontId="15" fillId="3" borderId="6" xfId="47" applyNumberFormat="1" applyFont="1" applyFill="1" applyBorder="1" applyAlignment="1" applyProtection="1">
      <alignment horizontal="center" vertical="center"/>
    </xf>
    <xf numFmtId="37" fontId="15" fillId="2" borderId="0" xfId="52" applyFont="1" applyFill="1" applyAlignment="1">
      <alignment vertical="center"/>
    </xf>
    <xf numFmtId="0" fontId="18" fillId="2" borderId="0" xfId="47" applyFont="1" applyFill="1" applyAlignment="1">
      <alignment vertical="center"/>
    </xf>
    <xf numFmtId="0" fontId="46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left"/>
    </xf>
    <xf numFmtId="0" fontId="23" fillId="2" borderId="0" xfId="0" applyFont="1" applyFill="1"/>
    <xf numFmtId="0" fontId="23" fillId="0" borderId="0" xfId="0" applyFont="1" applyBorder="1"/>
    <xf numFmtId="0" fontId="0" fillId="0" borderId="0" xfId="0" applyBorder="1"/>
    <xf numFmtId="0" fontId="14" fillId="0" borderId="1" xfId="0" applyFont="1" applyBorder="1"/>
    <xf numFmtId="0" fontId="13" fillId="0" borderId="3" xfId="0" applyFont="1" applyBorder="1"/>
    <xf numFmtId="0" fontId="21" fillId="0" borderId="0" xfId="0" applyFont="1" applyBorder="1"/>
    <xf numFmtId="0" fontId="21" fillId="0" borderId="0" xfId="49" applyFont="1"/>
    <xf numFmtId="0" fontId="44" fillId="2" borderId="8" xfId="0" applyFont="1" applyFill="1" applyBorder="1" applyAlignment="1">
      <alignment horizontal="left"/>
    </xf>
    <xf numFmtId="0" fontId="15" fillId="6" borderId="0" xfId="0" applyFont="1" applyFill="1" applyBorder="1" applyAlignment="1"/>
    <xf numFmtId="0" fontId="23" fillId="0" borderId="0" xfId="49" applyFont="1"/>
    <xf numFmtId="0" fontId="15" fillId="0" borderId="0" xfId="49" applyFont="1"/>
    <xf numFmtId="0" fontId="14" fillId="0" borderId="0" xfId="49" applyFont="1"/>
    <xf numFmtId="176" fontId="14" fillId="0" borderId="0" xfId="40" applyNumberFormat="1" applyFont="1" applyBorder="1" applyAlignment="1">
      <alignment horizontal="right"/>
    </xf>
    <xf numFmtId="0" fontId="44" fillId="0" borderId="0" xfId="0" applyFont="1"/>
    <xf numFmtId="178" fontId="14" fillId="2" borderId="0" xfId="40" applyNumberFormat="1" applyFont="1" applyFill="1" applyBorder="1" applyAlignment="1">
      <alignment horizontal="right"/>
    </xf>
    <xf numFmtId="168" fontId="16" fillId="0" borderId="0" xfId="51" applyFont="1" applyAlignment="1">
      <alignment horizontal="left" vertical="center"/>
    </xf>
    <xf numFmtId="0" fontId="23" fillId="2" borderId="0" xfId="47" applyFont="1" applyFill="1"/>
    <xf numFmtId="0" fontId="20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/>
    </xf>
    <xf numFmtId="1" fontId="14" fillId="0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Alignment="1">
      <alignment horizontal="center" vertical="center"/>
    </xf>
    <xf numFmtId="0" fontId="16" fillId="0" borderId="7" xfId="0" applyFont="1" applyFill="1" applyBorder="1"/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180" fontId="14" fillId="6" borderId="0" xfId="0" applyNumberFormat="1" applyFont="1" applyFill="1" applyBorder="1" applyAlignment="1">
      <alignment horizontal="right" vertical="center"/>
    </xf>
    <xf numFmtId="180" fontId="14" fillId="0" borderId="0" xfId="0" applyNumberFormat="1" applyFont="1" applyFill="1" applyAlignment="1">
      <alignment horizontal="right" vertical="center"/>
    </xf>
    <xf numFmtId="180" fontId="14" fillId="0" borderId="0" xfId="0" applyNumberFormat="1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left"/>
    </xf>
    <xf numFmtId="1" fontId="14" fillId="0" borderId="3" xfId="0" applyNumberFormat="1" applyFont="1" applyFill="1" applyBorder="1" applyAlignment="1">
      <alignment horizontal="center" vertical="center"/>
    </xf>
    <xf numFmtId="180" fontId="14" fillId="0" borderId="3" xfId="0" applyNumberFormat="1" applyFont="1" applyFill="1" applyBorder="1" applyAlignment="1">
      <alignment horizontal="right" vertical="center"/>
    </xf>
    <xf numFmtId="180" fontId="14" fillId="6" borderId="3" xfId="0" applyNumberFormat="1" applyFont="1" applyFill="1" applyBorder="1" applyAlignment="1">
      <alignment horizontal="right" vertical="center"/>
    </xf>
    <xf numFmtId="173" fontId="16" fillId="0" borderId="0" xfId="0" applyNumberFormat="1" applyFont="1"/>
    <xf numFmtId="173" fontId="16" fillId="0" borderId="0" xfId="0" applyNumberFormat="1" applyFont="1" applyFill="1" applyBorder="1"/>
    <xf numFmtId="173" fontId="16" fillId="0" borderId="0" xfId="51" applyNumberFormat="1" applyFont="1" applyAlignment="1">
      <alignment horizontal="left" vertical="center"/>
    </xf>
    <xf numFmtId="173" fontId="16" fillId="0" borderId="0" xfId="0" applyNumberFormat="1" applyFont="1" applyFill="1"/>
    <xf numFmtId="173" fontId="14" fillId="6" borderId="0" xfId="0" applyNumberFormat="1" applyFont="1" applyFill="1" applyBorder="1" applyAlignment="1">
      <alignment horizontal="right" vertical="center"/>
    </xf>
    <xf numFmtId="173" fontId="14" fillId="0" borderId="0" xfId="0" applyNumberFormat="1" applyFont="1" applyFill="1" applyAlignment="1">
      <alignment horizontal="right" vertical="center"/>
    </xf>
    <xf numFmtId="173" fontId="14" fillId="0" borderId="0" xfId="0" applyNumberFormat="1" applyFont="1" applyFill="1" applyBorder="1" applyAlignment="1">
      <alignment horizontal="right" vertical="center"/>
    </xf>
    <xf numFmtId="173" fontId="14" fillId="0" borderId="3" xfId="0" applyNumberFormat="1" applyFont="1" applyFill="1" applyBorder="1" applyAlignment="1">
      <alignment horizontal="right" vertical="center"/>
    </xf>
    <xf numFmtId="173" fontId="14" fillId="6" borderId="3" xfId="0" applyNumberFormat="1" applyFont="1" applyFill="1" applyBorder="1" applyAlignment="1">
      <alignment horizontal="right" vertical="center"/>
    </xf>
    <xf numFmtId="175" fontId="23" fillId="2" borderId="0" xfId="0" applyNumberFormat="1" applyFont="1" applyFill="1"/>
    <xf numFmtId="175" fontId="21" fillId="2" borderId="0" xfId="0" applyNumberFormat="1" applyFont="1" applyFill="1"/>
    <xf numFmtId="175" fontId="20" fillId="2" borderId="0" xfId="0" applyNumberFormat="1" applyFont="1" applyFill="1" applyBorder="1" applyAlignment="1">
      <alignment vertical="center"/>
    </xf>
    <xf numFmtId="175" fontId="15" fillId="3" borderId="6" xfId="0" applyNumberFormat="1" applyFont="1" applyFill="1" applyBorder="1" applyAlignment="1">
      <alignment horizontal="center" vertical="center"/>
    </xf>
    <xf numFmtId="175" fontId="14" fillId="2" borderId="0" xfId="0" applyNumberFormat="1" applyFont="1" applyFill="1"/>
    <xf numFmtId="183" fontId="14" fillId="2" borderId="0" xfId="0" applyNumberFormat="1" applyFont="1" applyFill="1" applyBorder="1" applyAlignment="1">
      <alignment horizontal="left" indent="1"/>
    </xf>
    <xf numFmtId="183" fontId="14" fillId="2" borderId="0" xfId="0" applyNumberFormat="1" applyFont="1" applyFill="1" applyBorder="1" applyAlignment="1">
      <alignment horizontal="right" vertical="center"/>
    </xf>
    <xf numFmtId="183" fontId="22" fillId="0" borderId="0" xfId="0" applyNumberFormat="1" applyFont="1" applyFill="1" applyBorder="1"/>
    <xf numFmtId="183" fontId="16" fillId="0" borderId="0" xfId="0" applyNumberFormat="1" applyFont="1" applyBorder="1"/>
    <xf numFmtId="37" fontId="24" fillId="2" borderId="0" xfId="52" applyNumberFormat="1" applyFont="1" applyFill="1" applyAlignment="1" applyProtection="1">
      <alignment vertical="center"/>
    </xf>
    <xf numFmtId="37" fontId="47" fillId="2" borderId="0" xfId="52" applyNumberFormat="1" applyFont="1" applyFill="1" applyAlignment="1" applyProtection="1">
      <alignment vertical="center"/>
    </xf>
    <xf numFmtId="37" fontId="20" fillId="2" borderId="0" xfId="52" applyNumberFormat="1" applyFont="1" applyFill="1" applyAlignment="1" applyProtection="1">
      <alignment horizontal="left" vertical="center"/>
    </xf>
    <xf numFmtId="37" fontId="24" fillId="2" borderId="0" xfId="52" applyNumberFormat="1" applyFont="1" applyFill="1" applyAlignment="1" applyProtection="1">
      <alignment horizontal="left" vertical="center"/>
    </xf>
    <xf numFmtId="37" fontId="47" fillId="2" borderId="0" xfId="52" applyNumberFormat="1" applyFont="1" applyFill="1" applyAlignment="1" applyProtection="1">
      <alignment horizontal="left" vertical="center"/>
    </xf>
    <xf numFmtId="167" fontId="15" fillId="3" borderId="6" xfId="0" applyNumberFormat="1" applyFont="1" applyFill="1" applyBorder="1" applyAlignment="1" applyProtection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174" fontId="15" fillId="4" borderId="7" xfId="0" applyNumberFormat="1" applyFont="1" applyFill="1" applyBorder="1" applyAlignment="1" applyProtection="1">
      <alignment vertical="center"/>
    </xf>
    <xf numFmtId="3" fontId="15" fillId="4" borderId="7" xfId="0" applyNumberFormat="1" applyFont="1" applyFill="1" applyBorder="1" applyAlignment="1" applyProtection="1">
      <alignment vertical="center"/>
    </xf>
    <xf numFmtId="0" fontId="15" fillId="4" borderId="0" xfId="0" applyFont="1" applyFill="1" applyBorder="1" applyAlignment="1">
      <alignment horizontal="center" vertical="center"/>
    </xf>
    <xf numFmtId="174" fontId="15" fillId="4" borderId="0" xfId="0" applyNumberFormat="1" applyFont="1" applyFill="1" applyBorder="1" applyAlignment="1" applyProtection="1">
      <alignment vertical="center"/>
    </xf>
    <xf numFmtId="3" fontId="15" fillId="4" borderId="0" xfId="0" applyNumberFormat="1" applyFont="1" applyFill="1" applyBorder="1" applyAlignment="1" applyProtection="1">
      <alignment vertical="center"/>
    </xf>
    <xf numFmtId="0" fontId="15" fillId="4" borderId="3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174" fontId="15" fillId="5" borderId="7" xfId="0" applyNumberFormat="1" applyFont="1" applyFill="1" applyBorder="1" applyAlignment="1" applyProtection="1">
      <alignment vertical="center"/>
    </xf>
    <xf numFmtId="3" fontId="14" fillId="0" borderId="7" xfId="0" applyNumberFormat="1" applyFont="1" applyFill="1" applyBorder="1" applyAlignment="1" applyProtection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174" fontId="15" fillId="5" borderId="0" xfId="0" applyNumberFormat="1" applyFont="1" applyFill="1" applyBorder="1" applyAlignment="1" applyProtection="1">
      <alignment vertical="center"/>
    </xf>
    <xf numFmtId="3" fontId="14" fillId="0" borderId="0" xfId="0" quotePrefix="1" applyNumberFormat="1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center" vertical="center"/>
    </xf>
    <xf numFmtId="174" fontId="15" fillId="5" borderId="3" xfId="0" applyNumberFormat="1" applyFont="1" applyFill="1" applyBorder="1" applyAlignment="1" applyProtection="1">
      <alignment vertical="center"/>
    </xf>
    <xf numFmtId="3" fontId="14" fillId="0" borderId="3" xfId="0" quotePrefix="1" applyNumberFormat="1" applyFont="1" applyFill="1" applyBorder="1" applyAlignment="1">
      <alignment horizontal="right" vertical="center"/>
    </xf>
    <xf numFmtId="3" fontId="14" fillId="0" borderId="7" xfId="0" quotePrefix="1" applyNumberFormat="1" applyFont="1" applyFill="1" applyBorder="1" applyAlignment="1">
      <alignment horizontal="right" vertical="center"/>
    </xf>
    <xf numFmtId="3" fontId="14" fillId="0" borderId="7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 applyProtection="1">
      <alignment horizontal="right" vertical="center"/>
    </xf>
    <xf numFmtId="3" fontId="14" fillId="0" borderId="3" xfId="0" applyNumberFormat="1" applyFont="1" applyFill="1" applyBorder="1" applyAlignment="1" applyProtection="1">
      <alignment horizontal="right" vertical="center"/>
    </xf>
    <xf numFmtId="3" fontId="14" fillId="0" borderId="3" xfId="0" applyNumberFormat="1" applyFont="1" applyFill="1" applyBorder="1" applyAlignment="1">
      <alignment horizontal="right" vertical="center"/>
    </xf>
    <xf numFmtId="174" fontId="15" fillId="5" borderId="0" xfId="0" applyNumberFormat="1" applyFont="1" applyFill="1" applyBorder="1" applyAlignment="1" applyProtection="1">
      <alignment horizontal="right" vertical="center"/>
    </xf>
    <xf numFmtId="0" fontId="44" fillId="2" borderId="0" xfId="0" applyFont="1" applyFill="1" applyBorder="1" applyAlignment="1">
      <alignment horizontal="center"/>
    </xf>
    <xf numFmtId="3" fontId="44" fillId="2" borderId="0" xfId="0" applyNumberFormat="1" applyFont="1" applyFill="1" applyBorder="1" applyAlignment="1"/>
    <xf numFmtId="3" fontId="44" fillId="2" borderId="0" xfId="0" applyNumberFormat="1" applyFont="1" applyFill="1" applyBorder="1" applyAlignment="1">
      <alignment horizontal="right"/>
    </xf>
    <xf numFmtId="3" fontId="44" fillId="2" borderId="0" xfId="0" quotePrefix="1" applyNumberFormat="1" applyFont="1" applyFill="1" applyBorder="1" applyAlignment="1">
      <alignment horizontal="right"/>
    </xf>
    <xf numFmtId="3" fontId="44" fillId="2" borderId="0" xfId="0" applyNumberFormat="1" applyFont="1" applyFill="1" applyBorder="1" applyAlignment="1">
      <alignment horizontal="right" vertical="center"/>
    </xf>
    <xf numFmtId="3" fontId="44" fillId="2" borderId="0" xfId="0" applyNumberFormat="1" applyFont="1" applyFill="1" applyBorder="1" applyAlignment="1" applyProtection="1">
      <alignment horizontal="right" vertical="center"/>
    </xf>
    <xf numFmtId="3" fontId="45" fillId="2" borderId="0" xfId="0" quotePrefix="1" applyNumberFormat="1" applyFont="1" applyFill="1" applyBorder="1" applyAlignment="1">
      <alignment horizontal="right" vertical="center"/>
    </xf>
    <xf numFmtId="0" fontId="44" fillId="2" borderId="0" xfId="0" applyFont="1" applyFill="1" applyBorder="1" applyAlignment="1">
      <alignment horizontal="left"/>
    </xf>
    <xf numFmtId="175" fontId="44" fillId="2" borderId="0" xfId="0" applyNumberFormat="1" applyFont="1" applyFill="1" applyBorder="1" applyAlignment="1"/>
    <xf numFmtId="168" fontId="44" fillId="0" borderId="0" xfId="51" applyFont="1" applyAlignment="1">
      <alignment horizontal="left"/>
    </xf>
    <xf numFmtId="184" fontId="14" fillId="2" borderId="0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indent="1"/>
    </xf>
    <xf numFmtId="173" fontId="14" fillId="2" borderId="0" xfId="0" applyNumberFormat="1" applyFont="1" applyFill="1" applyAlignment="1">
      <alignment horizontal="center" vertical="center"/>
    </xf>
    <xf numFmtId="0" fontId="3" fillId="0" borderId="4" xfId="36" applyFont="1" applyBorder="1" applyAlignment="1" applyProtection="1"/>
    <xf numFmtId="0" fontId="3" fillId="0" borderId="0" xfId="36" applyFont="1" applyBorder="1" applyAlignment="1" applyProtection="1"/>
    <xf numFmtId="0" fontId="3" fillId="0" borderId="0" xfId="36" applyFont="1" applyAlignment="1" applyProtection="1"/>
    <xf numFmtId="169" fontId="3" fillId="0" borderId="0" xfId="36" applyNumberFormat="1" applyFont="1" applyFill="1" applyBorder="1" applyAlignment="1" applyProtection="1">
      <alignment horizontal="left" vertical="center"/>
    </xf>
    <xf numFmtId="0" fontId="3" fillId="0" borderId="5" xfId="36" applyFont="1" applyBorder="1" applyAlignment="1" applyProtection="1"/>
    <xf numFmtId="169" fontId="3" fillId="0" borderId="5" xfId="36" applyNumberFormat="1" applyFont="1" applyFill="1" applyBorder="1" applyAlignment="1" applyProtection="1">
      <alignment horizontal="left" vertical="center"/>
    </xf>
    <xf numFmtId="186" fontId="14" fillId="2" borderId="0" xfId="40" applyNumberFormat="1" applyFont="1" applyFill="1" applyBorder="1" applyAlignment="1">
      <alignment horizontal="right"/>
    </xf>
    <xf numFmtId="178" fontId="14" fillId="2" borderId="0" xfId="40" applyNumberFormat="1" applyFont="1" applyFill="1" applyBorder="1" applyAlignment="1"/>
    <xf numFmtId="49" fontId="15" fillId="3" borderId="6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horizontal="left"/>
    </xf>
    <xf numFmtId="0" fontId="23" fillId="27" borderId="0" xfId="47" applyFont="1" applyFill="1"/>
    <xf numFmtId="0" fontId="21" fillId="27" borderId="0" xfId="47" applyFont="1" applyFill="1"/>
    <xf numFmtId="0" fontId="21" fillId="27" borderId="0" xfId="0" applyFont="1" applyFill="1"/>
    <xf numFmtId="0" fontId="52" fillId="27" borderId="0" xfId="47" applyFont="1" applyFill="1"/>
    <xf numFmtId="175" fontId="14" fillId="27" borderId="0" xfId="47" applyNumberFormat="1" applyFont="1" applyFill="1"/>
    <xf numFmtId="175" fontId="15" fillId="27" borderId="0" xfId="47" applyNumberFormat="1" applyFont="1" applyFill="1"/>
    <xf numFmtId="0" fontId="23" fillId="27" borderId="0" xfId="0" applyFont="1" applyFill="1"/>
    <xf numFmtId="0" fontId="52" fillId="27" borderId="0" xfId="0" applyFont="1" applyFill="1"/>
    <xf numFmtId="0" fontId="14" fillId="0" borderId="0" xfId="49" applyFont="1" applyBorder="1"/>
    <xf numFmtId="0" fontId="23" fillId="0" borderId="0" xfId="47" applyFont="1" applyAlignment="1">
      <alignment vertical="center"/>
    </xf>
    <xf numFmtId="3" fontId="3" fillId="0" borderId="0" xfId="0" applyNumberFormat="1" applyFont="1" applyFill="1"/>
    <xf numFmtId="3" fontId="3" fillId="0" borderId="0" xfId="0" quotePrefix="1" applyNumberFormat="1" applyFont="1" applyFill="1" applyAlignment="1">
      <alignment horizontal="right"/>
    </xf>
    <xf numFmtId="1" fontId="14" fillId="0" borderId="3" xfId="0" quotePrefix="1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 applyAlignment="1">
      <alignment horizontal="right"/>
    </xf>
    <xf numFmtId="174" fontId="15" fillId="4" borderId="3" xfId="0" applyNumberFormat="1" applyFont="1" applyFill="1" applyBorder="1" applyAlignment="1" applyProtection="1">
      <alignment vertical="center"/>
    </xf>
    <xf numFmtId="3" fontId="15" fillId="4" borderId="3" xfId="0" applyNumberFormat="1" applyFont="1" applyFill="1" applyBorder="1" applyAlignment="1" applyProtection="1">
      <alignment vertical="center"/>
    </xf>
    <xf numFmtId="0" fontId="57" fillId="0" borderId="0" xfId="0" applyFont="1" applyFill="1" applyBorder="1" applyAlignment="1">
      <alignment horizontal="left"/>
    </xf>
    <xf numFmtId="0" fontId="57" fillId="6" borderId="0" xfId="0" applyFont="1" applyFill="1" applyBorder="1" applyAlignment="1">
      <alignment horizontal="left"/>
    </xf>
    <xf numFmtId="188" fontId="14" fillId="27" borderId="0" xfId="0" applyNumberFormat="1" applyFont="1" applyFill="1" applyAlignment="1">
      <alignment horizontal="center"/>
    </xf>
    <xf numFmtId="173" fontId="14" fillId="2" borderId="0" xfId="0" applyNumberFormat="1" applyFont="1" applyFill="1" applyAlignment="1">
      <alignment horizontal="center"/>
    </xf>
    <xf numFmtId="2" fontId="0" fillId="0" borderId="0" xfId="0" applyNumberFormat="1" applyFont="1" applyAlignment="1">
      <alignment horizontal="center"/>
    </xf>
    <xf numFmtId="173" fontId="14" fillId="2" borderId="0" xfId="0" applyNumberFormat="1" applyFont="1" applyFill="1" applyBorder="1" applyAlignment="1">
      <alignment horizontal="center"/>
    </xf>
    <xf numFmtId="180" fontId="14" fillId="0" borderId="0" xfId="0" applyNumberFormat="1" applyFont="1" applyFill="1" applyBorder="1" applyAlignment="1">
      <alignment horizontal="center" vertical="center"/>
    </xf>
    <xf numFmtId="173" fontId="14" fillId="0" borderId="0" xfId="0" applyNumberFormat="1" applyFont="1" applyFill="1" applyBorder="1" applyAlignment="1">
      <alignment vertical="center"/>
    </xf>
    <xf numFmtId="183" fontId="15" fillId="6" borderId="0" xfId="0" applyNumberFormat="1" applyFont="1" applyFill="1" applyBorder="1" applyAlignment="1"/>
    <xf numFmtId="171" fontId="14" fillId="27" borderId="0" xfId="0" applyNumberFormat="1" applyFont="1" applyFill="1" applyAlignment="1">
      <alignment horizontal="right" vertical="center"/>
    </xf>
    <xf numFmtId="0" fontId="20" fillId="2" borderId="0" xfId="0" applyFont="1" applyFill="1"/>
    <xf numFmtId="174" fontId="15" fillId="5" borderId="3" xfId="0" applyNumberFormat="1" applyFont="1" applyFill="1" applyBorder="1" applyAlignment="1">
      <alignment vertical="center"/>
    </xf>
    <xf numFmtId="0" fontId="14" fillId="6" borderId="0" xfId="0" applyFont="1" applyFill="1" applyBorder="1" applyAlignment="1">
      <alignment horizontal="left" indent="1"/>
    </xf>
    <xf numFmtId="0" fontId="21" fillId="2" borderId="0" xfId="47" applyFont="1" applyFill="1"/>
    <xf numFmtId="173" fontId="15" fillId="2" borderId="0" xfId="0" applyNumberFormat="1" applyFont="1" applyFill="1" applyAlignment="1">
      <alignment horizontal="right" vertical="center"/>
    </xf>
    <xf numFmtId="0" fontId="16" fillId="2" borderId="0" xfId="47" applyFont="1" applyFill="1"/>
    <xf numFmtId="175" fontId="14" fillId="2" borderId="0" xfId="40" applyNumberFormat="1" applyFont="1" applyFill="1"/>
    <xf numFmtId="175" fontId="14" fillId="2" borderId="0" xfId="40" applyNumberFormat="1" applyFont="1" applyFill="1" applyAlignment="1">
      <alignment horizontal="center" vertical="center"/>
    </xf>
    <xf numFmtId="0" fontId="16" fillId="2" borderId="0" xfId="0" applyFont="1" applyFill="1"/>
    <xf numFmtId="173" fontId="21" fillId="2" borderId="0" xfId="0" applyNumberFormat="1" applyFont="1" applyFill="1"/>
    <xf numFmtId="188" fontId="15" fillId="2" borderId="0" xfId="0" applyNumberFormat="1" applyFont="1" applyFill="1" applyAlignment="1">
      <alignment horizontal="center" vertical="center"/>
    </xf>
    <xf numFmtId="188" fontId="14" fillId="2" borderId="0" xfId="0" applyNumberFormat="1" applyFont="1" applyFill="1" applyAlignment="1">
      <alignment horizontal="center"/>
    </xf>
    <xf numFmtId="188" fontId="15" fillId="2" borderId="0" xfId="0" applyNumberFormat="1" applyFont="1" applyFill="1" applyAlignment="1">
      <alignment horizontal="center"/>
    </xf>
    <xf numFmtId="0" fontId="16" fillId="2" borderId="7" xfId="0" applyFont="1" applyFill="1" applyBorder="1"/>
    <xf numFmtId="0" fontId="15" fillId="3" borderId="29" xfId="47" applyFont="1" applyFill="1" applyBorder="1" applyAlignment="1">
      <alignment horizontal="center" vertical="center"/>
    </xf>
    <xf numFmtId="0" fontId="15" fillId="3" borderId="29" xfId="47" applyFont="1" applyFill="1" applyBorder="1" applyAlignment="1">
      <alignment horizontal="right" vertical="center"/>
    </xf>
    <xf numFmtId="176" fontId="14" fillId="0" borderId="7" xfId="40" applyNumberFormat="1" applyFont="1" applyBorder="1" applyAlignment="1">
      <alignment horizontal="right"/>
    </xf>
    <xf numFmtId="176" fontId="14" fillId="2" borderId="0" xfId="40" applyNumberFormat="1" applyFont="1" applyFill="1" applyBorder="1" applyAlignment="1">
      <alignment horizontal="right"/>
    </xf>
    <xf numFmtId="0" fontId="3" fillId="0" borderId="5" xfId="36" applyFont="1" applyBorder="1" applyAlignment="1" applyProtection="1">
      <alignment vertical="center"/>
    </xf>
    <xf numFmtId="0" fontId="3" fillId="0" borderId="0" xfId="36" applyFont="1" applyFill="1" applyBorder="1" applyAlignment="1" applyProtection="1">
      <alignment vertical="center"/>
    </xf>
    <xf numFmtId="0" fontId="2" fillId="0" borderId="0" xfId="0" applyFont="1" applyBorder="1"/>
    <xf numFmtId="0" fontId="3" fillId="0" borderId="5" xfId="36" applyFont="1" applyFill="1" applyBorder="1" applyAlignment="1" applyProtection="1">
      <alignment vertical="center"/>
    </xf>
    <xf numFmtId="0" fontId="3" fillId="0" borderId="5" xfId="36" applyFont="1" applyFill="1" applyBorder="1" applyAlignment="1" applyProtection="1">
      <alignment horizontal="left" vertical="center"/>
    </xf>
    <xf numFmtId="0" fontId="3" fillId="0" borderId="0" xfId="36" applyFont="1" applyFill="1" applyBorder="1" applyAlignment="1" applyProtection="1">
      <alignment horizontal="left" vertical="center"/>
    </xf>
    <xf numFmtId="0" fontId="3" fillId="2" borderId="5" xfId="36" applyFont="1" applyFill="1" applyBorder="1" applyAlignment="1" applyProtection="1">
      <alignment horizontal="left" vertical="center"/>
    </xf>
    <xf numFmtId="0" fontId="2" fillId="0" borderId="0" xfId="0" applyFont="1"/>
    <xf numFmtId="0" fontId="3" fillId="0" borderId="5" xfId="0" applyFont="1" applyBorder="1"/>
    <xf numFmtId="2" fontId="17" fillId="2" borderId="7" xfId="40" applyNumberFormat="1" applyFont="1" applyFill="1" applyBorder="1" applyAlignment="1">
      <alignment horizontal="right" vertical="center"/>
    </xf>
    <xf numFmtId="176" fontId="14" fillId="2" borderId="7" xfId="40" applyNumberFormat="1" applyFont="1" applyFill="1" applyBorder="1" applyAlignment="1">
      <alignment horizontal="right"/>
    </xf>
    <xf numFmtId="0" fontId="0" fillId="0" borderId="0" xfId="0"/>
    <xf numFmtId="175" fontId="15" fillId="27" borderId="0" xfId="47" applyNumberFormat="1" applyFont="1" applyFill="1"/>
    <xf numFmtId="173" fontId="14" fillId="0" borderId="0" xfId="67" applyNumberFormat="1" applyFont="1" applyAlignment="1">
      <alignment horizontal="center" vertical="center"/>
    </xf>
    <xf numFmtId="0" fontId="21" fillId="27" borderId="0" xfId="47" applyFont="1" applyFill="1"/>
    <xf numFmtId="175" fontId="14" fillId="27" borderId="0" xfId="47" applyNumberFormat="1" applyFont="1" applyFill="1"/>
    <xf numFmtId="178" fontId="14" fillId="2" borderId="0" xfId="40" applyNumberFormat="1" applyFont="1" applyFill="1" applyBorder="1" applyAlignment="1">
      <alignment horizontal="center"/>
    </xf>
    <xf numFmtId="178" fontId="15" fillId="2" borderId="0" xfId="40" applyNumberFormat="1" applyFont="1" applyFill="1" applyBorder="1" applyAlignment="1">
      <alignment horizontal="center"/>
    </xf>
    <xf numFmtId="0" fontId="0" fillId="0" borderId="0" xfId="0"/>
    <xf numFmtId="173" fontId="14" fillId="27" borderId="0" xfId="0" applyNumberFormat="1" applyFont="1" applyFill="1" applyAlignment="1">
      <alignment horizontal="center" vertical="center"/>
    </xf>
    <xf numFmtId="0" fontId="14" fillId="27" borderId="0" xfId="0" applyFont="1" applyFill="1"/>
    <xf numFmtId="175" fontId="14" fillId="27" borderId="0" xfId="47" applyNumberFormat="1" applyFont="1" applyFill="1"/>
    <xf numFmtId="179" fontId="14" fillId="0" borderId="0" xfId="67" applyNumberFormat="1" applyFont="1" applyAlignment="1">
      <alignment vertical="center"/>
    </xf>
    <xf numFmtId="178" fontId="14" fillId="0" borderId="7" xfId="40" applyNumberFormat="1" applyFont="1" applyBorder="1" applyAlignment="1">
      <alignment horizontal="right"/>
    </xf>
    <xf numFmtId="178" fontId="14" fillId="0" borderId="0" xfId="40" applyNumberFormat="1" applyFont="1" applyBorder="1" applyAlignment="1">
      <alignment horizontal="right"/>
    </xf>
    <xf numFmtId="0" fontId="15" fillId="0" borderId="0" xfId="67" applyFont="1" applyAlignment="1">
      <alignment vertical="center"/>
    </xf>
    <xf numFmtId="0" fontId="14" fillId="0" borderId="0" xfId="67" applyFont="1" applyAlignment="1">
      <alignment vertical="center"/>
    </xf>
    <xf numFmtId="0" fontId="14" fillId="0" borderId="0" xfId="67" applyFont="1"/>
    <xf numFmtId="173" fontId="15" fillId="2" borderId="0" xfId="0" applyNumberFormat="1" applyFont="1" applyFill="1" applyAlignment="1">
      <alignment horizontal="right"/>
    </xf>
    <xf numFmtId="178" fontId="14" fillId="0" borderId="0" xfId="40" applyNumberFormat="1" applyFont="1" applyBorder="1" applyAlignment="1">
      <alignment horizontal="center"/>
    </xf>
    <xf numFmtId="178" fontId="18" fillId="2" borderId="0" xfId="40" applyNumberFormat="1" applyFont="1" applyFill="1" applyBorder="1" applyAlignment="1">
      <alignment horizontal="center"/>
    </xf>
    <xf numFmtId="179" fontId="17" fillId="2" borderId="0" xfId="40" applyNumberFormat="1" applyFont="1" applyFill="1" applyBorder="1" applyAlignment="1">
      <alignment horizontal="center"/>
    </xf>
    <xf numFmtId="177" fontId="15" fillId="2" borderId="0" xfId="40" applyNumberFormat="1" applyFont="1" applyFill="1" applyBorder="1" applyAlignment="1">
      <alignment horizontal="center"/>
    </xf>
    <xf numFmtId="182" fontId="15" fillId="2" borderId="0" xfId="40" applyNumberFormat="1" applyFont="1" applyFill="1" applyBorder="1" applyAlignment="1">
      <alignment horizontal="center"/>
    </xf>
    <xf numFmtId="177" fontId="14" fillId="2" borderId="0" xfId="40" applyNumberFormat="1" applyFont="1" applyFill="1" applyBorder="1" applyAlignment="1">
      <alignment horizontal="center"/>
    </xf>
    <xf numFmtId="182" fontId="14" fillId="2" borderId="0" xfId="40" applyNumberFormat="1" applyFont="1" applyFill="1" applyBorder="1" applyAlignment="1">
      <alignment horizontal="center"/>
    </xf>
    <xf numFmtId="182" fontId="14" fillId="0" borderId="0" xfId="40" applyNumberFormat="1" applyFont="1" applyBorder="1" applyAlignment="1">
      <alignment horizontal="center"/>
    </xf>
    <xf numFmtId="177" fontId="14" fillId="0" borderId="0" xfId="40" applyNumberFormat="1" applyFont="1" applyBorder="1" applyAlignment="1">
      <alignment horizontal="center"/>
    </xf>
    <xf numFmtId="180" fontId="14" fillId="0" borderId="0" xfId="67" applyNumberFormat="1" applyFont="1" applyAlignment="1">
      <alignment horizontal="center" vertical="center"/>
    </xf>
    <xf numFmtId="173" fontId="15" fillId="2" borderId="0" xfId="0" applyNumberFormat="1" applyFont="1" applyFill="1" applyAlignment="1">
      <alignment horizontal="center" vertical="center"/>
    </xf>
    <xf numFmtId="178" fontId="14" fillId="0" borderId="3" xfId="40" applyNumberFormat="1" applyFont="1" applyBorder="1" applyAlignment="1">
      <alignment horizontal="center"/>
    </xf>
    <xf numFmtId="177" fontId="14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left" indent="1"/>
    </xf>
    <xf numFmtId="0" fontId="15" fillId="6" borderId="0" xfId="0" applyFont="1" applyFill="1"/>
    <xf numFmtId="183" fontId="15" fillId="2" borderId="0" xfId="0" applyNumberFormat="1" applyFont="1" applyFill="1" applyBorder="1" applyAlignment="1"/>
    <xf numFmtId="183" fontId="14" fillId="2" borderId="0" xfId="0" applyNumberFormat="1" applyFont="1" applyFill="1" applyAlignment="1">
      <alignment horizontal="right" vertical="center"/>
    </xf>
    <xf numFmtId="0" fontId="57" fillId="0" borderId="0" xfId="0" applyFont="1" applyAlignment="1">
      <alignment horizontal="left"/>
    </xf>
    <xf numFmtId="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/>
    </xf>
    <xf numFmtId="180" fontId="14" fillId="0" borderId="0" xfId="0" applyNumberFormat="1" applyFont="1" applyAlignment="1">
      <alignment horizontal="right" vertical="center"/>
    </xf>
    <xf numFmtId="180" fontId="14" fillId="6" borderId="0" xfId="0" applyNumberFormat="1" applyFont="1" applyFill="1" applyAlignment="1">
      <alignment horizontal="right" vertical="center"/>
    </xf>
    <xf numFmtId="4" fontId="14" fillId="0" borderId="0" xfId="0" applyNumberFormat="1" applyFont="1" applyAlignment="1">
      <alignment horizontal="center" vertical="center"/>
    </xf>
    <xf numFmtId="173" fontId="14" fillId="6" borderId="0" xfId="0" applyNumberFormat="1" applyFont="1" applyFill="1" applyAlignment="1">
      <alignment horizontal="right" vertical="center"/>
    </xf>
    <xf numFmtId="173" fontId="14" fillId="0" borderId="0" xfId="0" applyNumberFormat="1" applyFont="1" applyAlignment="1">
      <alignment horizontal="right" vertical="center"/>
    </xf>
    <xf numFmtId="173" fontId="14" fillId="0" borderId="0" xfId="0" applyNumberFormat="1" applyFont="1" applyAlignment="1">
      <alignment horizontal="center" vertical="center"/>
    </xf>
    <xf numFmtId="180" fontId="14" fillId="0" borderId="0" xfId="0" applyNumberFormat="1" applyFont="1" applyAlignment="1">
      <alignment horizontal="center" vertical="center"/>
    </xf>
    <xf numFmtId="173" fontId="14" fillId="2" borderId="0" xfId="0" applyNumberFormat="1" applyFont="1" applyFill="1" applyAlignment="1">
      <alignment horizontal="left" indent="1"/>
    </xf>
    <xf numFmtId="171" fontId="14" fillId="27" borderId="0" xfId="0" applyNumberFormat="1" applyFont="1" applyFill="1" applyAlignment="1">
      <alignment horizontal="center" vertical="center"/>
    </xf>
    <xf numFmtId="173" fontId="14" fillId="0" borderId="0" xfId="0" applyNumberFormat="1" applyFont="1" applyFill="1" applyBorder="1" applyAlignment="1">
      <alignment horizontal="center" vertical="center"/>
    </xf>
    <xf numFmtId="171" fontId="14" fillId="0" borderId="0" xfId="0" applyNumberFormat="1" applyFont="1" applyAlignment="1">
      <alignment horizontal="center" vertical="center"/>
    </xf>
    <xf numFmtId="0" fontId="17" fillId="2" borderId="0" xfId="47" applyFont="1" applyFill="1" applyAlignment="1">
      <alignment vertical="center"/>
    </xf>
    <xf numFmtId="0" fontId="17" fillId="2" borderId="0" xfId="47" applyFont="1" applyFill="1" applyAlignment="1">
      <alignment horizontal="left" vertical="center"/>
    </xf>
    <xf numFmtId="172" fontId="17" fillId="2" borderId="0" xfId="47" applyNumberFormat="1" applyFont="1" applyFill="1" applyAlignment="1">
      <alignment vertical="center"/>
    </xf>
    <xf numFmtId="0" fontId="14" fillId="6" borderId="0" xfId="0" applyFont="1" applyFill="1" applyAlignment="1">
      <alignment horizontal="left"/>
    </xf>
    <xf numFmtId="0" fontId="15" fillId="28" borderId="0" xfId="0" applyFont="1" applyFill="1"/>
    <xf numFmtId="0" fontId="14" fillId="27" borderId="0" xfId="0" applyFont="1" applyFill="1" applyAlignment="1">
      <alignment horizontal="left" indent="1"/>
    </xf>
    <xf numFmtId="186" fontId="14" fillId="2" borderId="0" xfId="40" applyNumberFormat="1" applyFont="1" applyFill="1" applyBorder="1" applyAlignment="1">
      <alignment horizontal="center"/>
    </xf>
    <xf numFmtId="0" fontId="16" fillId="0" borderId="0" xfId="0" applyFont="1" applyFill="1" applyBorder="1"/>
    <xf numFmtId="0" fontId="20" fillId="2" borderId="0" xfId="47" applyFont="1" applyFill="1"/>
    <xf numFmtId="175" fontId="15" fillId="6" borderId="0" xfId="47" applyNumberFormat="1" applyFont="1" applyFill="1"/>
    <xf numFmtId="175" fontId="14" fillId="2" borderId="0" xfId="47" applyNumberFormat="1" applyFont="1" applyFill="1" applyAlignment="1">
      <alignment horizontal="left" indent="1"/>
    </xf>
    <xf numFmtId="175" fontId="15" fillId="6" borderId="0" xfId="0" applyNumberFormat="1" applyFont="1" applyFill="1"/>
    <xf numFmtId="175" fontId="14" fillId="2" borderId="0" xfId="0" applyNumberFormat="1" applyFont="1" applyFill="1" applyAlignment="1">
      <alignment horizontal="left" indent="1"/>
    </xf>
    <xf numFmtId="190" fontId="15" fillId="2" borderId="0" xfId="0" applyNumberFormat="1" applyFont="1" applyFill="1" applyAlignment="1">
      <alignment horizontal="center" vertical="center"/>
    </xf>
    <xf numFmtId="190" fontId="14" fillId="2" borderId="0" xfId="0" applyNumberFormat="1" applyFont="1" applyFill="1" applyAlignment="1">
      <alignment horizontal="center" vertical="center"/>
    </xf>
    <xf numFmtId="173" fontId="15" fillId="2" borderId="0" xfId="0" applyNumberFormat="1" applyFont="1" applyFill="1" applyAlignment="1">
      <alignment horizontal="center"/>
    </xf>
    <xf numFmtId="173" fontId="14" fillId="2" borderId="3" xfId="0" applyNumberFormat="1" applyFont="1" applyFill="1" applyBorder="1" applyAlignment="1">
      <alignment horizontal="center" vertical="center"/>
    </xf>
    <xf numFmtId="178" fontId="14" fillId="2" borderId="0" xfId="0" applyNumberFormat="1" applyFont="1" applyFill="1" applyAlignment="1">
      <alignment horizontal="center"/>
    </xf>
    <xf numFmtId="173" fontId="16" fillId="2" borderId="0" xfId="0" applyNumberFormat="1" applyFont="1" applyFill="1"/>
    <xf numFmtId="188" fontId="14" fillId="2" borderId="0" xfId="0" applyNumberFormat="1" applyFont="1" applyFill="1" applyAlignment="1">
      <alignment horizontal="center" vertical="center"/>
    </xf>
    <xf numFmtId="173" fontId="14" fillId="2" borderId="0" xfId="0" applyNumberFormat="1" applyFont="1" applyFill="1" applyAlignment="1">
      <alignment horizontal="right" vertical="center"/>
    </xf>
    <xf numFmtId="0" fontId="20" fillId="2" borderId="0" xfId="67" applyFont="1" applyFill="1" applyAlignment="1">
      <alignment vertical="center"/>
    </xf>
    <xf numFmtId="1" fontId="20" fillId="2" borderId="0" xfId="67" applyNumberFormat="1" applyFont="1" applyFill="1" applyAlignment="1">
      <alignment vertical="center"/>
    </xf>
    <xf numFmtId="176" fontId="20" fillId="2" borderId="0" xfId="67" applyNumberFormat="1" applyFont="1" applyFill="1" applyAlignment="1">
      <alignment vertical="center"/>
    </xf>
    <xf numFmtId="1" fontId="46" fillId="0" borderId="0" xfId="67" applyNumberFormat="1" applyFont="1" applyAlignment="1">
      <alignment vertical="center"/>
    </xf>
    <xf numFmtId="176" fontId="58" fillId="2" borderId="0" xfId="67" applyNumberFormat="1" applyFont="1" applyFill="1" applyAlignment="1">
      <alignment horizontal="center" vertical="center"/>
    </xf>
    <xf numFmtId="1" fontId="58" fillId="2" borderId="0" xfId="67" applyNumberFormat="1" applyFont="1" applyFill="1" applyAlignment="1">
      <alignment horizontal="center" vertical="center"/>
    </xf>
    <xf numFmtId="0" fontId="15" fillId="6" borderId="0" xfId="67" applyFont="1" applyFill="1"/>
    <xf numFmtId="179" fontId="15" fillId="2" borderId="0" xfId="0" applyNumberFormat="1" applyFont="1" applyFill="1" applyAlignment="1">
      <alignment horizontal="center"/>
    </xf>
    <xf numFmtId="179" fontId="18" fillId="2" borderId="0" xfId="67" applyNumberFormat="1" applyFont="1" applyFill="1" applyAlignment="1">
      <alignment horizontal="center"/>
    </xf>
    <xf numFmtId="0" fontId="14" fillId="6" borderId="0" xfId="67" applyFont="1" applyFill="1" applyAlignment="1">
      <alignment horizontal="left" indent="1"/>
    </xf>
    <xf numFmtId="179" fontId="17" fillId="2" borderId="0" xfId="67" applyNumberFormat="1" applyFont="1" applyFill="1" applyAlignment="1">
      <alignment horizontal="center"/>
    </xf>
    <xf numFmtId="0" fontId="14" fillId="0" borderId="0" xfId="67" applyFont="1" applyAlignment="1">
      <alignment horizontal="left" indent="1"/>
    </xf>
    <xf numFmtId="179" fontId="15" fillId="0" borderId="0" xfId="67" applyNumberFormat="1" applyFont="1" applyAlignment="1">
      <alignment horizontal="center"/>
    </xf>
    <xf numFmtId="179" fontId="14" fillId="2" borderId="0" xfId="0" applyNumberFormat="1" applyFont="1" applyFill="1" applyAlignment="1">
      <alignment horizontal="center"/>
    </xf>
    <xf numFmtId="179" fontId="17" fillId="2" borderId="3" xfId="67" applyNumberFormat="1" applyFont="1" applyFill="1" applyBorder="1" applyAlignment="1">
      <alignment horizontal="center"/>
    </xf>
    <xf numFmtId="179" fontId="14" fillId="2" borderId="3" xfId="0" applyNumberFormat="1" applyFont="1" applyFill="1" applyBorder="1" applyAlignment="1">
      <alignment horizontal="center"/>
    </xf>
    <xf numFmtId="2" fontId="14" fillId="0" borderId="0" xfId="67" applyNumberFormat="1" applyFont="1" applyAlignment="1">
      <alignment vertical="center"/>
    </xf>
    <xf numFmtId="2" fontId="14" fillId="0" borderId="7" xfId="67" applyNumberFormat="1" applyFont="1" applyBorder="1" applyAlignment="1">
      <alignment horizontal="right" vertical="center"/>
    </xf>
    <xf numFmtId="179" fontId="14" fillId="0" borderId="7" xfId="67" applyNumberFormat="1" applyFont="1" applyBorder="1" applyAlignment="1">
      <alignment vertical="center"/>
    </xf>
    <xf numFmtId="2" fontId="14" fillId="0" borderId="7" xfId="67" applyNumberFormat="1" applyFont="1" applyBorder="1" applyAlignment="1">
      <alignment vertical="center"/>
    </xf>
    <xf numFmtId="1" fontId="14" fillId="0" borderId="0" xfId="67" applyNumberFormat="1" applyFont="1" applyAlignment="1">
      <alignment vertical="center"/>
    </xf>
    <xf numFmtId="176" fontId="14" fillId="0" borderId="0" xfId="67" applyNumberFormat="1" applyFont="1" applyAlignment="1">
      <alignment vertical="center"/>
    </xf>
    <xf numFmtId="0" fontId="20" fillId="2" borderId="0" xfId="67" applyFont="1" applyFill="1"/>
    <xf numFmtId="0" fontId="20" fillId="0" borderId="0" xfId="67" applyFont="1" applyAlignment="1">
      <alignment vertical="center"/>
    </xf>
    <xf numFmtId="1" fontId="20" fillId="0" borderId="0" xfId="67" applyNumberFormat="1" applyFont="1" applyAlignment="1">
      <alignment vertical="center"/>
    </xf>
    <xf numFmtId="1" fontId="50" fillId="0" borderId="0" xfId="67" applyNumberFormat="1" applyFont="1" applyAlignment="1">
      <alignment vertical="center"/>
    </xf>
    <xf numFmtId="3" fontId="23" fillId="2" borderId="0" xfId="67" applyNumberFormat="1" applyFont="1" applyFill="1" applyAlignment="1">
      <alignment horizontal="center" vertical="center"/>
    </xf>
    <xf numFmtId="1" fontId="23" fillId="2" borderId="0" xfId="67" applyNumberFormat="1" applyFont="1" applyFill="1" applyAlignment="1">
      <alignment horizontal="center" vertical="center"/>
    </xf>
    <xf numFmtId="0" fontId="15" fillId="0" borderId="0" xfId="47" applyFont="1" applyAlignment="1">
      <alignment horizontal="center" vertical="center"/>
    </xf>
    <xf numFmtId="0" fontId="15" fillId="0" borderId="0" xfId="47" applyFont="1" applyAlignment="1">
      <alignment vertical="center"/>
    </xf>
    <xf numFmtId="0" fontId="15" fillId="0" borderId="0" xfId="47" applyFont="1" applyAlignment="1">
      <alignment horizontal="right" vertical="center"/>
    </xf>
    <xf numFmtId="0" fontId="15" fillId="0" borderId="0" xfId="67" applyFont="1" applyAlignment="1">
      <alignment horizontal="left"/>
    </xf>
    <xf numFmtId="180" fontId="15" fillId="2" borderId="0" xfId="0" applyNumberFormat="1" applyFont="1" applyFill="1" applyAlignment="1">
      <alignment horizontal="center" vertical="center"/>
    </xf>
    <xf numFmtId="173" fontId="17" fillId="2" borderId="0" xfId="67" applyNumberFormat="1" applyFont="1" applyFill="1" applyAlignment="1">
      <alignment horizontal="center" vertical="center"/>
    </xf>
    <xf numFmtId="180" fontId="49" fillId="0" borderId="0" xfId="67" applyNumberFormat="1" applyFont="1" applyAlignment="1">
      <alignment horizontal="center"/>
    </xf>
    <xf numFmtId="182" fontId="51" fillId="0" borderId="0" xfId="67" applyNumberFormat="1" applyFont="1" applyAlignment="1">
      <alignment horizontal="center"/>
    </xf>
    <xf numFmtId="182" fontId="49" fillId="0" borderId="0" xfId="67" applyNumberFormat="1" applyFont="1" applyAlignment="1">
      <alignment horizontal="center"/>
    </xf>
    <xf numFmtId="180" fontId="51" fillId="0" borderId="0" xfId="67" applyNumberFormat="1" applyFont="1" applyAlignment="1">
      <alignment horizontal="center"/>
    </xf>
    <xf numFmtId="180" fontId="14" fillId="2" borderId="0" xfId="0" applyNumberFormat="1" applyFont="1" applyFill="1" applyAlignment="1">
      <alignment horizontal="center" vertical="center"/>
    </xf>
    <xf numFmtId="2" fontId="49" fillId="0" borderId="7" xfId="67" applyNumberFormat="1" applyFont="1" applyBorder="1" applyAlignment="1">
      <alignment horizontal="right"/>
    </xf>
    <xf numFmtId="176" fontId="17" fillId="0" borderId="7" xfId="50" applyNumberFormat="1" applyFont="1" applyBorder="1" applyAlignment="1">
      <alignment horizontal="right" vertical="center"/>
    </xf>
    <xf numFmtId="176" fontId="23" fillId="2" borderId="0" xfId="67" applyNumberFormat="1" applyFont="1" applyFill="1" applyAlignment="1">
      <alignment horizontal="center" vertical="center"/>
    </xf>
    <xf numFmtId="0" fontId="15" fillId="6" borderId="0" xfId="67" applyFont="1" applyFill="1" applyAlignment="1">
      <alignment horizontal="left"/>
    </xf>
    <xf numFmtId="0" fontId="15" fillId="2" borderId="0" xfId="67" applyFont="1" applyFill="1" applyAlignment="1">
      <alignment horizontal="left"/>
    </xf>
    <xf numFmtId="179" fontId="49" fillId="2" borderId="0" xfId="67" applyNumberFormat="1" applyFont="1" applyFill="1" applyAlignment="1">
      <alignment horizontal="center"/>
    </xf>
    <xf numFmtId="179" fontId="16" fillId="2" borderId="7" xfId="67" applyNumberFormat="1" applyFont="1" applyFill="1" applyBorder="1" applyAlignment="1">
      <alignment vertical="center"/>
    </xf>
    <xf numFmtId="179" fontId="14" fillId="2" borderId="7" xfId="67" applyNumberFormat="1" applyFont="1" applyFill="1" applyBorder="1" applyAlignment="1">
      <alignment vertical="center"/>
    </xf>
    <xf numFmtId="178" fontId="14" fillId="2" borderId="7" xfId="67" applyNumberFormat="1" applyFont="1" applyFill="1" applyBorder="1" applyAlignment="1">
      <alignment vertical="center"/>
    </xf>
    <xf numFmtId="179" fontId="16" fillId="0" borderId="0" xfId="67" applyNumberFormat="1" applyFont="1"/>
    <xf numFmtId="179" fontId="14" fillId="0" borderId="0" xfId="67" applyNumberFormat="1" applyFont="1"/>
    <xf numFmtId="178" fontId="14" fillId="0" borderId="0" xfId="67" applyNumberFormat="1" applyFont="1"/>
    <xf numFmtId="0" fontId="14" fillId="2" borderId="0" xfId="67" applyFont="1" applyFill="1" applyAlignment="1">
      <alignment horizontal="left" indent="1"/>
    </xf>
    <xf numFmtId="2" fontId="14" fillId="2" borderId="0" xfId="67" applyNumberFormat="1" applyFont="1" applyFill="1" applyAlignment="1">
      <alignment vertical="center"/>
    </xf>
    <xf numFmtId="2" fontId="14" fillId="0" borderId="0" xfId="67" applyNumberFormat="1" applyFont="1" applyAlignment="1">
      <alignment horizontal="right" vertical="center"/>
    </xf>
    <xf numFmtId="177" fontId="51" fillId="2" borderId="0" xfId="67" applyNumberFormat="1" applyFont="1" applyFill="1" applyAlignment="1">
      <alignment horizontal="center"/>
    </xf>
    <xf numFmtId="0" fontId="14" fillId="6" borderId="0" xfId="0" applyFont="1" applyFill="1"/>
    <xf numFmtId="0" fontId="20" fillId="0" borderId="0" xfId="47" applyFont="1"/>
    <xf numFmtId="1" fontId="20" fillId="0" borderId="0" xfId="47" applyNumberFormat="1" applyFont="1"/>
    <xf numFmtId="2" fontId="20" fillId="0" borderId="0" xfId="47" applyNumberFormat="1" applyFont="1"/>
    <xf numFmtId="2" fontId="20" fillId="0" borderId="0" xfId="47" applyNumberFormat="1" applyFont="1" applyAlignment="1">
      <alignment wrapText="1"/>
    </xf>
    <xf numFmtId="1" fontId="15" fillId="3" borderId="6" xfId="47" applyNumberFormat="1" applyFont="1" applyFill="1" applyBorder="1" applyAlignment="1">
      <alignment horizontal="center" vertical="center"/>
    </xf>
    <xf numFmtId="2" fontId="15" fillId="3" borderId="6" xfId="47" applyNumberFormat="1" applyFont="1" applyFill="1" applyBorder="1" applyAlignment="1">
      <alignment horizontal="center" vertical="center"/>
    </xf>
    <xf numFmtId="0" fontId="14" fillId="0" borderId="0" xfId="47" applyFont="1" applyAlignment="1">
      <alignment vertical="center"/>
    </xf>
    <xf numFmtId="0" fontId="14" fillId="0" borderId="0" xfId="47" applyFont="1" applyAlignment="1">
      <alignment horizontal="left" vertical="center"/>
    </xf>
    <xf numFmtId="191" fontId="14" fillId="0" borderId="0" xfId="47" applyNumberFormat="1" applyFont="1" applyAlignment="1">
      <alignment horizontal="right"/>
    </xf>
    <xf numFmtId="171" fontId="14" fillId="0" borderId="0" xfId="47" applyNumberFormat="1" applyFont="1" applyAlignment="1">
      <alignment vertical="center"/>
    </xf>
    <xf numFmtId="0" fontId="14" fillId="0" borderId="0" xfId="47" applyFont="1" applyAlignment="1">
      <alignment horizontal="left" vertical="center" wrapText="1"/>
    </xf>
    <xf numFmtId="171" fontId="14" fillId="2" borderId="0" xfId="47" applyNumberFormat="1" applyFont="1" applyFill="1" applyAlignment="1">
      <alignment vertical="center"/>
    </xf>
    <xf numFmtId="0" fontId="14" fillId="2" borderId="0" xfId="47" applyFont="1" applyFill="1" applyAlignment="1">
      <alignment vertical="center"/>
    </xf>
    <xf numFmtId="0" fontId="14" fillId="2" borderId="0" xfId="47" applyFont="1" applyFill="1" applyAlignment="1">
      <alignment horizontal="left" vertical="center"/>
    </xf>
    <xf numFmtId="171" fontId="14" fillId="0" borderId="0" xfId="47" applyNumberFormat="1" applyFont="1" applyAlignment="1">
      <alignment horizontal="right" vertical="center"/>
    </xf>
    <xf numFmtId="0" fontId="14" fillId="0" borderId="11" xfId="47" applyFont="1" applyBorder="1" applyAlignment="1">
      <alignment horizontal="left" vertical="center" wrapText="1"/>
    </xf>
    <xf numFmtId="0" fontId="14" fillId="2" borderId="11" xfId="47" applyFont="1" applyFill="1" applyBorder="1" applyAlignment="1">
      <alignment horizontal="left" vertical="center"/>
    </xf>
    <xf numFmtId="191" fontId="14" fillId="0" borderId="11" xfId="47" applyNumberFormat="1" applyFont="1" applyBorder="1" applyAlignment="1">
      <alignment horizontal="right"/>
    </xf>
    <xf numFmtId="171" fontId="14" fillId="0" borderId="11" xfId="47" applyNumberFormat="1" applyFont="1" applyBorder="1" applyAlignment="1">
      <alignment horizontal="right" vertical="center"/>
    </xf>
    <xf numFmtId="171" fontId="14" fillId="2" borderId="0" xfId="47" applyNumberFormat="1" applyFont="1" applyFill="1" applyAlignment="1">
      <alignment horizontal="right" vertical="center"/>
    </xf>
    <xf numFmtId="0" fontId="15" fillId="2" borderId="0" xfId="47" applyFont="1" applyFill="1" applyAlignment="1">
      <alignment vertical="center" wrapText="1"/>
    </xf>
    <xf numFmtId="0" fontId="14" fillId="2" borderId="11" xfId="47" applyFont="1" applyFill="1" applyBorder="1" applyAlignment="1">
      <alignment horizontal="left" vertical="center" wrapText="1"/>
    </xf>
    <xf numFmtId="171" fontId="14" fillId="2" borderId="11" xfId="47" applyNumberFormat="1" applyFont="1" applyFill="1" applyBorder="1" applyAlignment="1">
      <alignment horizontal="right" vertical="center"/>
    </xf>
    <xf numFmtId="191" fontId="14" fillId="2" borderId="0" xfId="47" applyNumberFormat="1" applyFont="1" applyFill="1" applyAlignment="1">
      <alignment horizontal="right" vertical="center"/>
    </xf>
    <xf numFmtId="191" fontId="14" fillId="0" borderId="0" xfId="47" applyNumberFormat="1" applyFont="1" applyAlignment="1">
      <alignment horizontal="right" vertical="center"/>
    </xf>
    <xf numFmtId="0" fontId="16" fillId="0" borderId="0" xfId="47" applyFont="1"/>
    <xf numFmtId="0" fontId="15" fillId="0" borderId="0" xfId="47" applyFont="1" applyAlignment="1">
      <alignment horizontal="center" vertical="center" wrapText="1"/>
    </xf>
    <xf numFmtId="0" fontId="15" fillId="3" borderId="6" xfId="47" applyFont="1" applyFill="1" applyBorder="1" applyAlignment="1">
      <alignment horizontal="center" vertical="center" wrapText="1"/>
    </xf>
    <xf numFmtId="0" fontId="15" fillId="0" borderId="0" xfId="47" applyFont="1" applyAlignment="1">
      <alignment horizontal="right" vertical="center" wrapText="1"/>
    </xf>
    <xf numFmtId="3" fontId="14" fillId="0" borderId="0" xfId="47" applyNumberFormat="1" applyFont="1" applyAlignment="1">
      <alignment vertical="center"/>
    </xf>
    <xf numFmtId="3" fontId="14" fillId="0" borderId="0" xfId="47" applyNumberFormat="1" applyFont="1" applyAlignment="1">
      <alignment horizontal="left" vertical="center" indent="1"/>
    </xf>
    <xf numFmtId="3" fontId="15" fillId="0" borderId="0" xfId="47" applyNumberFormat="1" applyFont="1" applyAlignment="1">
      <alignment horizontal="left" vertical="center"/>
    </xf>
    <xf numFmtId="3" fontId="15" fillId="2" borderId="0" xfId="47" applyNumberFormat="1" applyFont="1" applyFill="1" applyAlignment="1">
      <alignment horizontal="left" vertical="center"/>
    </xf>
    <xf numFmtId="3" fontId="14" fillId="2" borderId="0" xfId="47" applyNumberFormat="1" applyFont="1" applyFill="1" applyAlignment="1">
      <alignment vertical="center"/>
    </xf>
    <xf numFmtId="3" fontId="16" fillId="2" borderId="0" xfId="47" applyNumberFormat="1" applyFont="1" applyFill="1" applyAlignment="1">
      <alignment vertical="center"/>
    </xf>
    <xf numFmtId="3" fontId="16" fillId="2" borderId="0" xfId="47" applyNumberFormat="1" applyFont="1" applyFill="1" applyAlignment="1">
      <alignment horizontal="right" vertical="center"/>
    </xf>
    <xf numFmtId="0" fontId="16" fillId="0" borderId="0" xfId="47" applyFont="1" applyAlignment="1">
      <alignment vertical="center"/>
    </xf>
    <xf numFmtId="169" fontId="20" fillId="0" borderId="0" xfId="47" applyNumberFormat="1" applyFont="1"/>
    <xf numFmtId="169" fontId="20" fillId="0" borderId="0" xfId="47" applyNumberFormat="1" applyFont="1" applyAlignment="1">
      <alignment vertical="center"/>
    </xf>
    <xf numFmtId="193" fontId="15" fillId="3" borderId="6" xfId="47" applyNumberFormat="1" applyFont="1" applyFill="1" applyBorder="1" applyAlignment="1">
      <alignment horizontal="center" vertical="center"/>
    </xf>
    <xf numFmtId="3" fontId="15" fillId="3" borderId="6" xfId="47" applyNumberFormat="1" applyFont="1" applyFill="1" applyBorder="1" applyAlignment="1">
      <alignment horizontal="center" vertical="center" wrapText="1"/>
    </xf>
    <xf numFmtId="0" fontId="17" fillId="0" borderId="0" xfId="47" applyFont="1" applyAlignment="1">
      <alignment horizontal="left" vertical="center"/>
    </xf>
    <xf numFmtId="171" fontId="17" fillId="2" borderId="0" xfId="47" applyNumberFormat="1" applyFont="1" applyFill="1" applyAlignment="1">
      <alignment vertical="center"/>
    </xf>
    <xf numFmtId="171" fontId="17" fillId="2" borderId="0" xfId="47" applyNumberFormat="1" applyFont="1" applyFill="1" applyAlignment="1">
      <alignment horizontal="right" vertical="center"/>
    </xf>
    <xf numFmtId="0" fontId="17" fillId="2" borderId="11" xfId="47" applyFont="1" applyFill="1" applyBorder="1" applyAlignment="1">
      <alignment vertical="center"/>
    </xf>
    <xf numFmtId="0" fontId="17" fillId="2" borderId="11" xfId="47" applyFont="1" applyFill="1" applyBorder="1" applyAlignment="1">
      <alignment horizontal="left" vertical="center"/>
    </xf>
    <xf numFmtId="172" fontId="17" fillId="2" borderId="11" xfId="47" applyNumberFormat="1" applyFont="1" applyFill="1" applyBorder="1" applyAlignment="1">
      <alignment vertical="center"/>
    </xf>
    <xf numFmtId="171" fontId="17" fillId="2" borderId="11" xfId="47" applyNumberFormat="1" applyFont="1" applyFill="1" applyBorder="1" applyAlignment="1">
      <alignment vertical="center"/>
    </xf>
    <xf numFmtId="192" fontId="14" fillId="0" borderId="0" xfId="47" applyNumberFormat="1" applyFont="1" applyAlignment="1">
      <alignment horizontal="right"/>
    </xf>
    <xf numFmtId="192" fontId="14" fillId="2" borderId="0" xfId="47" applyNumberFormat="1" applyFont="1" applyFill="1" applyAlignment="1">
      <alignment horizontal="right"/>
    </xf>
    <xf numFmtId="168" fontId="16" fillId="0" borderId="0" xfId="51" applyFont="1" applyBorder="1" applyAlignment="1">
      <alignment horizontal="left" vertical="top"/>
    </xf>
    <xf numFmtId="3" fontId="16" fillId="0" borderId="7" xfId="0" quotePrefix="1" applyNumberFormat="1" applyFont="1" applyFill="1" applyBorder="1" applyAlignment="1">
      <alignment vertical="center"/>
    </xf>
    <xf numFmtId="0" fontId="16" fillId="0" borderId="7" xfId="0" applyFont="1" applyBorder="1" applyAlignment="1"/>
    <xf numFmtId="0" fontId="15" fillId="2" borderId="31" xfId="0" applyFont="1" applyFill="1" applyBorder="1" applyAlignment="1"/>
    <xf numFmtId="0" fontId="0" fillId="0" borderId="31" xfId="0" applyBorder="1"/>
    <xf numFmtId="0" fontId="53" fillId="0" borderId="31" xfId="0" applyFont="1" applyBorder="1" applyAlignment="1">
      <alignment horizontal="right"/>
    </xf>
    <xf numFmtId="183" fontId="15" fillId="6" borderId="0" xfId="0" applyNumberFormat="1" applyFont="1" applyFill="1" applyBorder="1" applyAlignment="1">
      <alignment vertical="center"/>
    </xf>
    <xf numFmtId="183" fontId="14" fillId="2" borderId="0" xfId="0" applyNumberFormat="1" applyFont="1" applyFill="1" applyBorder="1" applyAlignment="1">
      <alignment horizontal="center" vertical="center"/>
    </xf>
    <xf numFmtId="183" fontId="14" fillId="2" borderId="0" xfId="0" applyNumberFormat="1" applyFont="1" applyFill="1" applyBorder="1" applyAlignment="1">
      <alignment horizontal="left" vertical="center"/>
    </xf>
    <xf numFmtId="181" fontId="14" fillId="2" borderId="0" xfId="40" applyNumberFormat="1" applyFont="1" applyFill="1" applyBorder="1" applyAlignment="1">
      <alignment horizontal="center" vertical="center"/>
    </xf>
    <xf numFmtId="181" fontId="14" fillId="2" borderId="0" xfId="40" applyNumberFormat="1" applyFont="1" applyFill="1" applyBorder="1" applyAlignment="1">
      <alignment horizontal="right" vertical="center"/>
    </xf>
    <xf numFmtId="183" fontId="15" fillId="6" borderId="0" xfId="0" applyNumberFormat="1" applyFont="1" applyFill="1" applyAlignment="1">
      <alignment vertical="center"/>
    </xf>
    <xf numFmtId="183" fontId="14" fillId="2" borderId="0" xfId="0" applyNumberFormat="1" applyFont="1" applyFill="1" applyAlignment="1">
      <alignment horizontal="left" vertical="center"/>
    </xf>
    <xf numFmtId="183" fontId="14" fillId="2" borderId="0" xfId="0" applyNumberFormat="1" applyFont="1" applyFill="1" applyAlignment="1">
      <alignment horizontal="center" vertical="center"/>
    </xf>
    <xf numFmtId="0" fontId="14" fillId="27" borderId="0" xfId="0" applyFont="1" applyFill="1" applyBorder="1" applyAlignment="1">
      <alignment horizontal="left" vertical="center"/>
    </xf>
    <xf numFmtId="183" fontId="15" fillId="2" borderId="0" xfId="0" applyNumberFormat="1" applyFont="1" applyFill="1" applyAlignment="1">
      <alignment horizontal="left" vertical="center"/>
    </xf>
    <xf numFmtId="0" fontId="14" fillId="0" borderId="30" xfId="47" applyFont="1" applyBorder="1" applyAlignment="1">
      <alignment horizontal="left" vertical="center" wrapText="1"/>
    </xf>
    <xf numFmtId="0" fontId="14" fillId="0" borderId="30" xfId="47" applyFont="1" applyBorder="1" applyAlignment="1">
      <alignment horizontal="left" vertical="center"/>
    </xf>
    <xf numFmtId="191" fontId="14" fillId="0" borderId="30" xfId="47" applyNumberFormat="1" applyFont="1" applyBorder="1" applyAlignment="1">
      <alignment horizontal="right"/>
    </xf>
    <xf numFmtId="171" fontId="14" fillId="0" borderId="30" xfId="47" applyNumberFormat="1" applyFont="1" applyBorder="1" applyAlignment="1">
      <alignment horizontal="right" vertical="center"/>
    </xf>
    <xf numFmtId="0" fontId="3" fillId="0" borderId="0" xfId="0" applyFont="1"/>
    <xf numFmtId="174" fontId="14" fillId="2" borderId="30" xfId="47" applyNumberFormat="1" applyFont="1" applyFill="1" applyBorder="1" applyAlignment="1">
      <alignment horizontal="right" vertical="center"/>
    </xf>
    <xf numFmtId="183" fontId="15" fillId="6" borderId="0" xfId="0" applyNumberFormat="1" applyFont="1" applyFill="1"/>
    <xf numFmtId="181" fontId="14" fillId="2" borderId="0" xfId="40" applyNumberFormat="1" applyFont="1" applyFill="1" applyBorder="1" applyAlignment="1">
      <alignment horizontal="right"/>
    </xf>
    <xf numFmtId="185" fontId="14" fillId="2" borderId="0" xfId="0" applyNumberFormat="1" applyFont="1" applyFill="1" applyAlignment="1">
      <alignment horizontal="right" vertical="center"/>
    </xf>
    <xf numFmtId="183" fontId="14" fillId="2" borderId="0" xfId="0" applyNumberFormat="1" applyFont="1" applyFill="1" applyAlignment="1"/>
    <xf numFmtId="173" fontId="55" fillId="27" borderId="0" xfId="0" applyNumberFormat="1" applyFont="1" applyFill="1" applyAlignment="1">
      <alignment horizontal="center" vertical="center"/>
    </xf>
    <xf numFmtId="173" fontId="14" fillId="27" borderId="0" xfId="0" applyNumberFormat="1" applyFont="1" applyFill="1" applyBorder="1" applyAlignment="1">
      <alignment horizontal="center" vertical="center"/>
    </xf>
    <xf numFmtId="173" fontId="15" fillId="2" borderId="0" xfId="0" applyNumberFormat="1" applyFont="1" applyFill="1" applyAlignment="1">
      <alignment vertical="center"/>
    </xf>
    <xf numFmtId="171" fontId="15" fillId="2" borderId="0" xfId="40" applyNumberFormat="1" applyFont="1" applyFill="1" applyBorder="1" applyAlignment="1">
      <alignment horizontal="center"/>
    </xf>
    <xf numFmtId="0" fontId="15" fillId="0" borderId="0" xfId="67" applyFont="1"/>
    <xf numFmtId="171" fontId="14" fillId="2" borderId="0" xfId="40" applyNumberFormat="1" applyFont="1" applyFill="1" applyBorder="1" applyAlignment="1">
      <alignment horizontal="center"/>
    </xf>
    <xf numFmtId="0" fontId="53" fillId="6" borderId="7" xfId="67" applyFont="1" applyFill="1" applyBorder="1"/>
    <xf numFmtId="0" fontId="15" fillId="3" borderId="29" xfId="47" applyFont="1" applyFill="1" applyBorder="1" applyAlignment="1">
      <alignment vertical="center"/>
    </xf>
    <xf numFmtId="179" fontId="51" fillId="2" borderId="0" xfId="67" applyNumberFormat="1" applyFont="1" applyFill="1" applyAlignment="1">
      <alignment horizontal="center"/>
    </xf>
    <xf numFmtId="173" fontId="14" fillId="0" borderId="0" xfId="0" applyNumberFormat="1" applyFont="1" applyAlignment="1">
      <alignment vertical="center"/>
    </xf>
    <xf numFmtId="183" fontId="14" fillId="2" borderId="30" xfId="0" applyNumberFormat="1" applyFont="1" applyFill="1" applyBorder="1" applyAlignment="1">
      <alignment horizontal="left" vertical="center"/>
    </xf>
    <xf numFmtId="181" fontId="14" fillId="2" borderId="30" xfId="40" applyNumberFormat="1" applyFont="1" applyFill="1" applyBorder="1" applyAlignment="1">
      <alignment horizontal="right" vertical="center"/>
    </xf>
    <xf numFmtId="0" fontId="14" fillId="0" borderId="30" xfId="47" applyFont="1" applyBorder="1" applyAlignment="1">
      <alignment vertical="center"/>
    </xf>
    <xf numFmtId="171" fontId="14" fillId="2" borderId="30" xfId="47" applyNumberFormat="1" applyFont="1" applyFill="1" applyBorder="1" applyAlignment="1">
      <alignment vertical="center"/>
    </xf>
    <xf numFmtId="0" fontId="14" fillId="2" borderId="30" xfId="47" applyFont="1" applyFill="1" applyBorder="1" applyAlignment="1">
      <alignment vertical="center"/>
    </xf>
    <xf numFmtId="0" fontId="14" fillId="2" borderId="30" xfId="47" applyFont="1" applyFill="1" applyBorder="1" applyAlignment="1">
      <alignment horizontal="left" vertical="center"/>
    </xf>
    <xf numFmtId="171" fontId="14" fillId="0" borderId="30" xfId="47" applyNumberFormat="1" applyFont="1" applyBorder="1" applyAlignment="1">
      <alignment vertical="center"/>
    </xf>
    <xf numFmtId="191" fontId="14" fillId="0" borderId="30" xfId="47" applyNumberFormat="1" applyFont="1" applyBorder="1" applyAlignment="1">
      <alignment horizontal="right" vertical="center"/>
    </xf>
    <xf numFmtId="194" fontId="14" fillId="2" borderId="0" xfId="47" applyNumberFormat="1" applyFont="1" applyFill="1" applyAlignment="1">
      <alignment horizontal="right"/>
    </xf>
    <xf numFmtId="194" fontId="14" fillId="0" borderId="0" xfId="47" applyNumberFormat="1" applyFont="1" applyAlignment="1">
      <alignment horizontal="right"/>
    </xf>
    <xf numFmtId="0" fontId="53" fillId="0" borderId="0" xfId="47" applyFont="1" applyAlignment="1">
      <alignment vertical="center"/>
    </xf>
    <xf numFmtId="0" fontId="17" fillId="2" borderId="30" xfId="47" applyFont="1" applyFill="1" applyBorder="1" applyAlignment="1">
      <alignment vertical="center"/>
    </xf>
    <xf numFmtId="0" fontId="17" fillId="2" borderId="30" xfId="47" applyFont="1" applyFill="1" applyBorder="1" applyAlignment="1">
      <alignment horizontal="left" vertical="center"/>
    </xf>
    <xf numFmtId="172" fontId="17" fillId="2" borderId="30" xfId="47" applyNumberFormat="1" applyFont="1" applyFill="1" applyBorder="1" applyAlignment="1">
      <alignment vertical="center"/>
    </xf>
    <xf numFmtId="171" fontId="17" fillId="2" borderId="30" xfId="47" applyNumberFormat="1" applyFont="1" applyFill="1" applyBorder="1" applyAlignment="1">
      <alignment vertical="center"/>
    </xf>
    <xf numFmtId="3" fontId="23" fillId="0" borderId="0" xfId="47" applyNumberFormat="1" applyFont="1" applyAlignment="1">
      <alignment vertical="center"/>
    </xf>
    <xf numFmtId="4" fontId="23" fillId="0" borderId="0" xfId="47" applyNumberFormat="1" applyFont="1" applyAlignment="1">
      <alignment vertical="center"/>
    </xf>
    <xf numFmtId="191" fontId="14" fillId="2" borderId="0" xfId="47" applyNumberFormat="1" applyFont="1" applyFill="1" applyAlignment="1">
      <alignment vertical="center"/>
    </xf>
    <xf numFmtId="195" fontId="14" fillId="2" borderId="0" xfId="47" applyNumberFormat="1" applyFont="1" applyFill="1" applyAlignment="1">
      <alignment vertical="center"/>
    </xf>
    <xf numFmtId="191" fontId="14" fillId="2" borderId="30" xfId="47" applyNumberFormat="1" applyFont="1" applyFill="1" applyBorder="1" applyAlignment="1">
      <alignment vertical="center"/>
    </xf>
    <xf numFmtId="195" fontId="14" fillId="2" borderId="30" xfId="47" applyNumberFormat="1" applyFont="1" applyFill="1" applyBorder="1" applyAlignment="1">
      <alignment vertical="center"/>
    </xf>
    <xf numFmtId="195" fontId="14" fillId="2" borderId="0" xfId="47" applyNumberFormat="1" applyFont="1" applyFill="1" applyAlignment="1">
      <alignment horizontal="right" vertical="center" indent="1"/>
    </xf>
    <xf numFmtId="191" fontId="14" fillId="0" borderId="30" xfId="47" applyNumberFormat="1" applyFont="1" applyBorder="1" applyAlignment="1">
      <alignment vertical="center"/>
    </xf>
    <xf numFmtId="195" fontId="14" fillId="0" borderId="30" xfId="47" applyNumberFormat="1" applyFont="1" applyBorder="1" applyAlignment="1">
      <alignment vertical="center"/>
    </xf>
    <xf numFmtId="3" fontId="16" fillId="0" borderId="0" xfId="47" applyNumberFormat="1" applyFont="1" applyAlignment="1">
      <alignment vertical="center"/>
    </xf>
    <xf numFmtId="4" fontId="16" fillId="0" borderId="0" xfId="47" applyNumberFormat="1" applyFont="1" applyAlignment="1">
      <alignment vertical="center"/>
    </xf>
    <xf numFmtId="168" fontId="53" fillId="0" borderId="0" xfId="51" applyFont="1" applyAlignment="1">
      <alignment horizontal="left" vertical="center"/>
    </xf>
    <xf numFmtId="177" fontId="18" fillId="2" borderId="0" xfId="67" applyNumberFormat="1" applyFont="1" applyFill="1" applyAlignment="1">
      <alignment horizontal="center"/>
    </xf>
    <xf numFmtId="0" fontId="15" fillId="2" borderId="0" xfId="0" applyFont="1" applyFill="1" applyAlignment="1"/>
    <xf numFmtId="183" fontId="14" fillId="2" borderId="0" xfId="0" applyNumberFormat="1" applyFont="1" applyFill="1" applyAlignment="1">
      <alignment horizontal="left" indent="1"/>
    </xf>
    <xf numFmtId="180" fontId="55" fillId="0" borderId="0" xfId="0" applyNumberFormat="1" applyFont="1" applyFill="1" applyBorder="1" applyAlignment="1">
      <alignment horizontal="right" vertical="center"/>
    </xf>
    <xf numFmtId="173" fontId="55" fillId="0" borderId="0" xfId="0" applyNumberFormat="1" applyFont="1" applyFill="1" applyBorder="1" applyAlignment="1">
      <alignment horizontal="right" vertical="center"/>
    </xf>
    <xf numFmtId="0" fontId="15" fillId="3" borderId="10" xfId="0" applyFont="1" applyFill="1" applyBorder="1" applyAlignment="1">
      <alignment horizontal="center" vertical="center"/>
    </xf>
    <xf numFmtId="0" fontId="15" fillId="2" borderId="0" xfId="0" applyFont="1" applyFill="1"/>
    <xf numFmtId="4" fontId="0" fillId="27" borderId="0" xfId="0" applyNumberFormat="1" applyFill="1" applyBorder="1" applyProtection="1">
      <protection locked="0"/>
    </xf>
    <xf numFmtId="4" fontId="61" fillId="0" borderId="0" xfId="0" applyNumberFormat="1" applyFont="1" applyBorder="1"/>
    <xf numFmtId="0" fontId="62" fillId="27" borderId="0" xfId="0" applyFont="1" applyFill="1" applyBorder="1" applyProtection="1">
      <protection locked="0"/>
    </xf>
    <xf numFmtId="0" fontId="62" fillId="27" borderId="0" xfId="0" applyFont="1" applyFill="1" applyBorder="1"/>
    <xf numFmtId="0" fontId="14" fillId="2" borderId="30" xfId="0" applyFont="1" applyFill="1" applyBorder="1" applyAlignment="1">
      <alignment horizontal="left" indent="1"/>
    </xf>
    <xf numFmtId="186" fontId="14" fillId="2" borderId="30" xfId="40" applyNumberFormat="1" applyFont="1" applyFill="1" applyBorder="1" applyAlignment="1">
      <alignment horizontal="right"/>
    </xf>
    <xf numFmtId="178" fontId="14" fillId="27" borderId="0" xfId="40" applyNumberFormat="1" applyFont="1" applyFill="1" applyBorder="1" applyAlignment="1">
      <alignment wrapText="1"/>
    </xf>
    <xf numFmtId="171" fontId="14" fillId="0" borderId="0" xfId="0" applyNumberFormat="1" applyFont="1" applyAlignment="1">
      <alignment horizontal="right" vertical="center"/>
    </xf>
    <xf numFmtId="171" fontId="14" fillId="27" borderId="0" xfId="0" applyNumberFormat="1" applyFont="1" applyFill="1" applyAlignment="1">
      <alignment vertical="center"/>
    </xf>
    <xf numFmtId="171" fontId="14" fillId="0" borderId="0" xfId="0" applyNumberFormat="1" applyFont="1" applyAlignment="1">
      <alignment horizontal="right" vertical="center" wrapText="1"/>
    </xf>
    <xf numFmtId="173" fontId="14" fillId="0" borderId="0" xfId="0" applyNumberFormat="1" applyFont="1" applyFill="1" applyBorder="1" applyAlignment="1">
      <alignment horizontal="right" vertical="center" wrapText="1"/>
    </xf>
    <xf numFmtId="171" fontId="14" fillId="0" borderId="0" xfId="0" applyNumberFormat="1" applyFont="1" applyAlignment="1">
      <alignment horizontal="center"/>
    </xf>
    <xf numFmtId="189" fontId="14" fillId="27" borderId="0" xfId="0" applyNumberFormat="1" applyFont="1" applyFill="1" applyAlignment="1">
      <alignment horizontal="center"/>
    </xf>
    <xf numFmtId="173" fontId="14" fillId="2" borderId="0" xfId="0" applyNumberFormat="1" applyFont="1" applyFill="1" applyAlignment="1">
      <alignment horizontal="center" vertical="center" wrapText="1"/>
    </xf>
    <xf numFmtId="173" fontId="14" fillId="2" borderId="0" xfId="0" applyNumberFormat="1" applyFont="1" applyFill="1" applyAlignment="1">
      <alignment horizontal="right"/>
    </xf>
    <xf numFmtId="173" fontId="14" fillId="2" borderId="0" xfId="0" applyNumberFormat="1" applyFont="1" applyFill="1" applyAlignment="1">
      <alignment horizontal="right" vertical="center" wrapText="1"/>
    </xf>
    <xf numFmtId="173" fontId="15" fillId="2" borderId="0" xfId="0" applyNumberFormat="1" applyFont="1" applyFill="1" applyAlignment="1">
      <alignment horizontal="center" vertical="center" wrapText="1"/>
    </xf>
    <xf numFmtId="177" fontId="14" fillId="2" borderId="3" xfId="40" applyNumberFormat="1" applyFont="1" applyFill="1" applyBorder="1" applyAlignment="1">
      <alignment horizontal="center"/>
    </xf>
    <xf numFmtId="173" fontId="15" fillId="2" borderId="0" xfId="0" applyNumberFormat="1" applyFont="1" applyFill="1" applyAlignment="1">
      <alignment horizontal="right" vertical="center" wrapText="1"/>
    </xf>
    <xf numFmtId="173" fontId="14" fillId="2" borderId="3" xfId="0" applyNumberFormat="1" applyFont="1" applyFill="1" applyBorder="1" applyAlignment="1">
      <alignment horizontal="center"/>
    </xf>
    <xf numFmtId="190" fontId="14" fillId="2" borderId="0" xfId="0" applyNumberFormat="1" applyFont="1" applyFill="1" applyAlignment="1">
      <alignment horizontal="center" wrapText="1"/>
    </xf>
    <xf numFmtId="177" fontId="14" fillId="2" borderId="0" xfId="40" applyNumberFormat="1" applyFont="1" applyFill="1" applyBorder="1" applyAlignment="1">
      <alignment horizontal="right" indent="1"/>
    </xf>
    <xf numFmtId="179" fontId="15" fillId="2" borderId="0" xfId="0" applyNumberFormat="1" applyFont="1" applyFill="1" applyAlignment="1">
      <alignment horizontal="center" vertical="center"/>
    </xf>
    <xf numFmtId="179" fontId="49" fillId="0" borderId="0" xfId="67" applyNumberFormat="1" applyFont="1" applyAlignment="1">
      <alignment horizontal="center"/>
    </xf>
    <xf numFmtId="177" fontId="15" fillId="2" borderId="0" xfId="0" applyNumberFormat="1" applyFont="1" applyFill="1" applyAlignment="1">
      <alignment horizontal="center"/>
    </xf>
    <xf numFmtId="177" fontId="15" fillId="0" borderId="0" xfId="40" applyNumberFormat="1" applyFont="1" applyBorder="1" applyAlignment="1">
      <alignment horizontal="center"/>
    </xf>
    <xf numFmtId="182" fontId="15" fillId="0" borderId="0" xfId="40" applyNumberFormat="1" applyFont="1" applyBorder="1" applyAlignment="1">
      <alignment horizontal="center"/>
    </xf>
    <xf numFmtId="180" fontId="14" fillId="0" borderId="0" xfId="67" applyNumberFormat="1" applyFont="1" applyAlignment="1">
      <alignment horizontal="center"/>
    </xf>
    <xf numFmtId="180" fontId="14" fillId="0" borderId="0" xfId="40" applyNumberFormat="1" applyFont="1" applyBorder="1" applyAlignment="1">
      <alignment horizontal="center"/>
    </xf>
    <xf numFmtId="180" fontId="18" fillId="0" borderId="0" xfId="50" applyNumberFormat="1" applyFont="1" applyAlignment="1">
      <alignment horizontal="center" vertical="center"/>
    </xf>
    <xf numFmtId="177" fontId="49" fillId="0" borderId="0" xfId="67" applyNumberFormat="1" applyFont="1" applyAlignment="1">
      <alignment horizontal="center"/>
    </xf>
    <xf numFmtId="182" fontId="14" fillId="2" borderId="0" xfId="0" applyNumberFormat="1" applyFont="1" applyFill="1" applyAlignment="1">
      <alignment horizontal="center" vertical="center"/>
    </xf>
    <xf numFmtId="182" fontId="15" fillId="2" borderId="0" xfId="0" applyNumberFormat="1" applyFont="1" applyFill="1" applyAlignment="1">
      <alignment horizontal="center" vertical="center"/>
    </xf>
    <xf numFmtId="179" fontId="15" fillId="2" borderId="0" xfId="40" applyNumberFormat="1" applyFont="1" applyFill="1" applyBorder="1" applyAlignment="1">
      <alignment horizontal="center" vertical="center"/>
    </xf>
    <xf numFmtId="178" fontId="15" fillId="0" borderId="0" xfId="50" applyNumberFormat="1" applyFont="1" applyAlignment="1">
      <alignment horizontal="center" vertical="center"/>
    </xf>
    <xf numFmtId="178" fontId="15" fillId="0" borderId="0" xfId="40" applyNumberFormat="1" applyFont="1" applyBorder="1" applyAlignment="1">
      <alignment horizontal="center"/>
    </xf>
    <xf numFmtId="179" fontId="14" fillId="0" borderId="0" xfId="67" applyNumberFormat="1" applyFont="1" applyAlignment="1">
      <alignment horizontal="center"/>
    </xf>
    <xf numFmtId="178" fontId="14" fillId="0" borderId="0" xfId="67" applyNumberFormat="1" applyFont="1" applyAlignment="1">
      <alignment horizontal="center"/>
    </xf>
    <xf numFmtId="179" fontId="18" fillId="2" borderId="0" xfId="67" applyNumberFormat="1" applyFont="1" applyFill="1" applyAlignment="1">
      <alignment horizontal="center" vertical="center"/>
    </xf>
    <xf numFmtId="178" fontId="15" fillId="0" borderId="0" xfId="67" applyNumberFormat="1" applyFont="1" applyAlignment="1">
      <alignment horizontal="center"/>
    </xf>
    <xf numFmtId="171" fontId="15" fillId="0" borderId="0" xfId="67" applyNumberFormat="1" applyFont="1" applyAlignment="1">
      <alignment horizontal="center"/>
    </xf>
    <xf numFmtId="179" fontId="14" fillId="0" borderId="0" xfId="67" applyNumberFormat="1" applyFont="1" applyAlignment="1">
      <alignment horizontal="center" vertical="center"/>
    </xf>
    <xf numFmtId="178" fontId="14" fillId="0" borderId="0" xfId="67" applyNumberFormat="1" applyFont="1" applyAlignment="1">
      <alignment horizontal="center" vertical="center"/>
    </xf>
    <xf numFmtId="179" fontId="14" fillId="2" borderId="0" xfId="40" applyNumberFormat="1" applyFont="1" applyFill="1" applyBorder="1" applyAlignment="1">
      <alignment horizontal="center" vertical="center"/>
    </xf>
    <xf numFmtId="179" fontId="14" fillId="2" borderId="0" xfId="67" applyNumberFormat="1" applyFont="1" applyFill="1" applyAlignment="1">
      <alignment horizontal="center"/>
    </xf>
    <xf numFmtId="179" fontId="18" fillId="2" borderId="0" xfId="40" applyNumberFormat="1" applyFont="1" applyFill="1" applyBorder="1" applyAlignment="1">
      <alignment horizontal="center" vertical="center"/>
    </xf>
    <xf numFmtId="179" fontId="17" fillId="2" borderId="0" xfId="40" applyNumberFormat="1" applyFont="1" applyFill="1" applyBorder="1" applyAlignment="1">
      <alignment horizontal="center" vertical="center"/>
    </xf>
    <xf numFmtId="177" fontId="49" fillId="2" borderId="0" xfId="67" applyNumberFormat="1" applyFont="1" applyFill="1" applyAlignment="1">
      <alignment horizontal="center"/>
    </xf>
    <xf numFmtId="179" fontId="14" fillId="2" borderId="0" xfId="67" applyNumberFormat="1" applyFont="1" applyFill="1" applyAlignment="1">
      <alignment horizontal="center" vertical="center"/>
    </xf>
    <xf numFmtId="179" fontId="15" fillId="2" borderId="0" xfId="40" applyNumberFormat="1" applyFont="1" applyFill="1" applyBorder="1" applyAlignment="1">
      <alignment horizontal="center"/>
    </xf>
    <xf numFmtId="179" fontId="15" fillId="2" borderId="0" xfId="67" applyNumberFormat="1" applyFont="1" applyFill="1" applyAlignment="1">
      <alignment horizontal="center" vertical="center"/>
    </xf>
    <xf numFmtId="177" fontId="17" fillId="2" borderId="0" xfId="40" applyNumberFormat="1" applyFont="1" applyFill="1" applyBorder="1" applyAlignment="1">
      <alignment horizontal="center" vertical="center"/>
    </xf>
    <xf numFmtId="177" fontId="15" fillId="2" borderId="0" xfId="40" applyNumberFormat="1" applyFont="1" applyFill="1" applyBorder="1" applyAlignment="1">
      <alignment horizontal="center" vertical="center"/>
    </xf>
    <xf numFmtId="0" fontId="15" fillId="3" borderId="6" xfId="47" applyFont="1" applyFill="1" applyBorder="1" applyAlignment="1">
      <alignment vertical="center" wrapText="1"/>
    </xf>
    <xf numFmtId="37" fontId="20" fillId="2" borderId="0" xfId="52" applyNumberFormat="1" applyFont="1" applyFill="1" applyAlignment="1" applyProtection="1"/>
    <xf numFmtId="2" fontId="43" fillId="0" borderId="0" xfId="0" applyNumberFormat="1" applyFont="1" applyBorder="1" applyAlignment="1" applyProtection="1">
      <alignment horizontal="right"/>
      <protection locked="0"/>
    </xf>
    <xf numFmtId="2" fontId="43" fillId="0" borderId="0" xfId="0" applyNumberFormat="1" applyFont="1" applyBorder="1" applyProtection="1">
      <protection locked="0"/>
    </xf>
    <xf numFmtId="2" fontId="0" fillId="0" borderId="0" xfId="0" applyNumberFormat="1" applyBorder="1" applyProtection="1">
      <protection locked="0"/>
    </xf>
    <xf numFmtId="2" fontId="43" fillId="0" borderId="0" xfId="0" applyNumberFormat="1" applyFont="1" applyBorder="1" applyAlignment="1">
      <alignment horizontal="right"/>
    </xf>
    <xf numFmtId="178" fontId="14" fillId="27" borderId="0" xfId="40" applyNumberFormat="1" applyFont="1" applyFill="1" applyBorder="1" applyAlignment="1">
      <alignment horizontal="right" wrapText="1"/>
    </xf>
    <xf numFmtId="181" fontId="14" fillId="27" borderId="0" xfId="40" applyNumberFormat="1" applyFont="1" applyFill="1" applyBorder="1" applyAlignment="1">
      <alignment horizontal="right"/>
    </xf>
    <xf numFmtId="178" fontId="14" fillId="27" borderId="0" xfId="40" applyNumberFormat="1" applyFont="1" applyFill="1" applyBorder="1" applyAlignment="1">
      <alignment horizontal="right"/>
    </xf>
    <xf numFmtId="0" fontId="14" fillId="27" borderId="0" xfId="0" applyFont="1" applyFill="1" applyBorder="1" applyAlignment="1">
      <alignment horizontal="left" indent="1"/>
    </xf>
    <xf numFmtId="0" fontId="20" fillId="2" borderId="0" xfId="0" applyFont="1" applyFill="1" applyBorder="1" applyAlignment="1"/>
    <xf numFmtId="188" fontId="14" fillId="2" borderId="0" xfId="0" applyNumberFormat="1" applyFont="1" applyFill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73" fontId="14" fillId="2" borderId="0" xfId="0" applyNumberFormat="1" applyFont="1" applyFill="1" applyBorder="1" applyAlignment="1">
      <alignment horizontal="center" vertical="center"/>
    </xf>
    <xf numFmtId="173" fontId="14" fillId="27" borderId="30" xfId="0" applyNumberFormat="1" applyFont="1" applyFill="1" applyBorder="1" applyAlignment="1">
      <alignment horizontal="center" vertical="center"/>
    </xf>
    <xf numFmtId="173" fontId="14" fillId="2" borderId="30" xfId="0" applyNumberFormat="1" applyFont="1" applyFill="1" applyBorder="1" applyAlignment="1">
      <alignment horizontal="center"/>
    </xf>
    <xf numFmtId="175" fontId="20" fillId="2" borderId="0" xfId="0" applyNumberFormat="1" applyFont="1" applyFill="1" applyBorder="1" applyAlignment="1"/>
    <xf numFmtId="171" fontId="14" fillId="2" borderId="0" xfId="0" applyNumberFormat="1" applyFont="1" applyFill="1" applyBorder="1" applyAlignment="1">
      <alignment horizontal="center" vertical="center"/>
    </xf>
    <xf numFmtId="185" fontId="14" fillId="2" borderId="0" xfId="0" applyNumberFormat="1" applyFont="1" applyFill="1" applyBorder="1" applyAlignment="1">
      <alignment horizontal="center" vertical="center" wrapText="1"/>
    </xf>
    <xf numFmtId="184" fontId="14" fillId="2" borderId="0" xfId="0" applyNumberFormat="1" applyFont="1" applyFill="1" applyAlignment="1">
      <alignment horizontal="right" vertical="center"/>
    </xf>
    <xf numFmtId="185" fontId="14" fillId="2" borderId="0" xfId="0" applyNumberFormat="1" applyFont="1" applyFill="1" applyBorder="1" applyAlignment="1">
      <alignment horizontal="right" vertical="center" wrapText="1"/>
    </xf>
    <xf numFmtId="184" fontId="14" fillId="2" borderId="0" xfId="0" applyNumberFormat="1" applyFont="1" applyFill="1" applyBorder="1" applyAlignment="1">
      <alignment horizontal="right" vertical="center" wrapText="1"/>
    </xf>
    <xf numFmtId="171" fontId="14" fillId="0" borderId="30" xfId="0" applyNumberFormat="1" applyFont="1" applyBorder="1" applyAlignment="1">
      <alignment horizontal="right" vertical="center" wrapText="1"/>
    </xf>
    <xf numFmtId="171" fontId="14" fillId="27" borderId="30" xfId="0" applyNumberFormat="1" applyFont="1" applyFill="1" applyBorder="1" applyAlignment="1">
      <alignment horizontal="center" vertical="center"/>
    </xf>
    <xf numFmtId="173" fontId="14" fillId="0" borderId="30" xfId="0" applyNumberFormat="1" applyFont="1" applyFill="1" applyBorder="1" applyAlignment="1">
      <alignment horizontal="center" vertical="center"/>
    </xf>
    <xf numFmtId="168" fontId="16" fillId="0" borderId="0" xfId="51" applyFont="1" applyAlignment="1">
      <alignment horizontal="left" vertical="center"/>
    </xf>
    <xf numFmtId="0" fontId="15" fillId="0" borderId="0" xfId="47" applyFont="1" applyAlignment="1">
      <alignment horizontal="left" vertical="center" wrapText="1"/>
    </xf>
    <xf numFmtId="0" fontId="15" fillId="0" borderId="0" xfId="47" applyFont="1" applyAlignment="1">
      <alignment vertical="center" wrapText="1"/>
    </xf>
    <xf numFmtId="0" fontId="15" fillId="0" borderId="0" xfId="47" applyFont="1" applyAlignment="1">
      <alignment horizontal="left" vertical="center"/>
    </xf>
    <xf numFmtId="0" fontId="14" fillId="2" borderId="0" xfId="47" applyFont="1" applyFill="1" applyAlignment="1">
      <alignment horizontal="left" vertical="center" wrapText="1"/>
    </xf>
    <xf numFmtId="169" fontId="20" fillId="0" borderId="0" xfId="47" applyNumberFormat="1" applyFont="1" applyAlignment="1">
      <alignment horizontal="left" vertical="center" wrapText="1"/>
    </xf>
    <xf numFmtId="173" fontId="15" fillId="2" borderId="0" xfId="40" applyNumberFormat="1" applyFont="1" applyFill="1" applyBorder="1" applyAlignment="1">
      <alignment horizontal="right"/>
    </xf>
    <xf numFmtId="0" fontId="16" fillId="2" borderId="31" xfId="47" applyFont="1" applyFill="1" applyBorder="1"/>
    <xf numFmtId="0" fontId="21" fillId="2" borderId="31" xfId="47" applyFont="1" applyFill="1" applyBorder="1"/>
    <xf numFmtId="175" fontId="14" fillId="2" borderId="31" xfId="40" applyNumberFormat="1" applyFont="1" applyFill="1" applyBorder="1"/>
    <xf numFmtId="175" fontId="14" fillId="2" borderId="31" xfId="4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indent="1"/>
    </xf>
    <xf numFmtId="174" fontId="15" fillId="6" borderId="0" xfId="0" applyNumberFormat="1" applyFont="1" applyFill="1" applyAlignment="1">
      <alignment horizontal="left"/>
    </xf>
    <xf numFmtId="174" fontId="15" fillId="2" borderId="0" xfId="47" applyNumberFormat="1" applyFont="1" applyFill="1" applyAlignment="1">
      <alignment horizontal="center"/>
    </xf>
    <xf numFmtId="174" fontId="15" fillId="2" borderId="0" xfId="47" applyNumberFormat="1" applyFont="1" applyFill="1" applyAlignment="1">
      <alignment horizontal="center" wrapText="1"/>
    </xf>
    <xf numFmtId="174" fontId="14" fillId="2" borderId="0" xfId="0" applyNumberFormat="1" applyFont="1" applyFill="1" applyAlignment="1">
      <alignment horizontal="left" indent="1"/>
    </xf>
    <xf numFmtId="177" fontId="15" fillId="2" borderId="3" xfId="40" applyNumberFormat="1" applyFont="1" applyFill="1" applyBorder="1" applyAlignment="1">
      <alignment horizontal="center"/>
    </xf>
    <xf numFmtId="0" fontId="16" fillId="2" borderId="31" xfId="0" applyFont="1" applyFill="1" applyBorder="1"/>
    <xf numFmtId="176" fontId="56" fillId="2" borderId="31" xfId="40" applyNumberFormat="1" applyFont="1" applyFill="1" applyBorder="1" applyAlignment="1">
      <alignment horizontal="center"/>
    </xf>
    <xf numFmtId="0" fontId="21" fillId="2" borderId="31" xfId="0" applyFont="1" applyFill="1" applyBorder="1"/>
    <xf numFmtId="177" fontId="15" fillId="2" borderId="0" xfId="40" applyNumberFormat="1" applyFont="1" applyFill="1" applyBorder="1" applyAlignment="1">
      <alignment horizontal="right" indent="1"/>
    </xf>
    <xf numFmtId="179" fontId="17" fillId="2" borderId="0" xfId="67" applyNumberFormat="1" applyFont="1" applyFill="1" applyAlignment="1">
      <alignment horizontal="center" vertical="center"/>
    </xf>
    <xf numFmtId="178" fontId="17" fillId="2" borderId="0" xfId="67" applyNumberFormat="1" applyFont="1" applyFill="1" applyAlignment="1">
      <alignment horizontal="center" vertical="center"/>
    </xf>
    <xf numFmtId="180" fontId="14" fillId="2" borderId="0" xfId="40" applyNumberFormat="1" applyFont="1" applyFill="1" applyBorder="1" applyAlignment="1">
      <alignment horizontal="center"/>
    </xf>
    <xf numFmtId="180" fontId="15" fillId="2" borderId="0" xfId="40" applyNumberFormat="1" applyFont="1" applyFill="1" applyBorder="1" applyAlignment="1">
      <alignment horizontal="center"/>
    </xf>
    <xf numFmtId="178" fontId="15" fillId="2" borderId="0" xfId="40" applyNumberFormat="1" applyFont="1" applyFill="1" applyBorder="1" applyAlignment="1">
      <alignment horizontal="center" vertical="center"/>
    </xf>
    <xf numFmtId="179" fontId="63" fillId="2" borderId="0" xfId="67" applyNumberFormat="1" applyFont="1" applyFill="1" applyAlignment="1">
      <alignment horizontal="center"/>
    </xf>
    <xf numFmtId="0" fontId="15" fillId="2" borderId="0" xfId="47" applyFont="1" applyFill="1" applyAlignment="1">
      <alignment horizontal="center" vertical="center"/>
    </xf>
    <xf numFmtId="0" fontId="64" fillId="2" borderId="0" xfId="47" applyFont="1" applyFill="1" applyAlignment="1">
      <alignment horizontal="center" vertical="center"/>
    </xf>
    <xf numFmtId="178" fontId="64" fillId="2" borderId="0" xfId="40" applyNumberFormat="1" applyFont="1" applyFill="1" applyBorder="1" applyAlignment="1">
      <alignment horizontal="center"/>
    </xf>
    <xf numFmtId="179" fontId="65" fillId="2" borderId="0" xfId="67" applyNumberFormat="1" applyFont="1" applyFill="1" applyAlignment="1">
      <alignment horizontal="center"/>
    </xf>
    <xf numFmtId="176" fontId="66" fillId="2" borderId="0" xfId="67" applyNumberFormat="1" applyFont="1" applyFill="1" applyAlignment="1">
      <alignment horizontal="center"/>
    </xf>
    <xf numFmtId="2" fontId="66" fillId="2" borderId="0" xfId="67" applyNumberFormat="1" applyFont="1" applyFill="1" applyAlignment="1">
      <alignment horizontal="center"/>
    </xf>
    <xf numFmtId="2" fontId="67" fillId="2" borderId="0" xfId="67" applyNumberFormat="1" applyFont="1" applyFill="1" applyAlignment="1">
      <alignment horizontal="center"/>
    </xf>
    <xf numFmtId="176" fontId="67" fillId="2" borderId="0" xfId="67" applyNumberFormat="1" applyFont="1" applyFill="1" applyAlignment="1">
      <alignment horizontal="center"/>
    </xf>
    <xf numFmtId="176" fontId="15" fillId="2" borderId="0" xfId="40" applyNumberFormat="1" applyFont="1" applyFill="1" applyBorder="1" applyAlignment="1">
      <alignment horizontal="left"/>
    </xf>
    <xf numFmtId="2" fontId="14" fillId="2" borderId="0" xfId="67" applyNumberFormat="1" applyFont="1" applyFill="1" applyAlignment="1">
      <alignment horizontal="center" vertical="center"/>
    </xf>
    <xf numFmtId="176" fontId="14" fillId="2" borderId="0" xfId="40" applyNumberFormat="1" applyFont="1" applyFill="1" applyBorder="1" applyAlignment="1">
      <alignment horizontal="center"/>
    </xf>
    <xf numFmtId="2" fontId="49" fillId="2" borderId="0" xfId="67" applyNumberFormat="1" applyFont="1" applyFill="1" applyAlignment="1">
      <alignment horizontal="center"/>
    </xf>
    <xf numFmtId="176" fontId="14" fillId="2" borderId="0" xfId="40" applyNumberFormat="1" applyFont="1" applyFill="1" applyBorder="1" applyAlignment="1">
      <alignment horizontal="left"/>
    </xf>
    <xf numFmtId="2" fontId="14" fillId="2" borderId="0" xfId="67" applyNumberFormat="1" applyFont="1" applyFill="1" applyAlignment="1">
      <alignment horizontal="center"/>
    </xf>
    <xf numFmtId="0" fontId="14" fillId="2" borderId="3" xfId="67" applyFont="1" applyFill="1" applyBorder="1" applyAlignment="1">
      <alignment horizontal="left" indent="1"/>
    </xf>
    <xf numFmtId="179" fontId="17" fillId="2" borderId="3" xfId="40" applyNumberFormat="1" applyFont="1" applyFill="1" applyBorder="1" applyAlignment="1">
      <alignment horizontal="center" vertical="center"/>
    </xf>
    <xf numFmtId="179" fontId="14" fillId="2" borderId="3" xfId="67" applyNumberFormat="1" applyFont="1" applyFill="1" applyBorder="1" applyAlignment="1">
      <alignment horizontal="center" vertical="center"/>
    </xf>
    <xf numFmtId="2" fontId="14" fillId="2" borderId="7" xfId="67" applyNumberFormat="1" applyFont="1" applyFill="1" applyBorder="1" applyAlignment="1">
      <alignment vertical="center"/>
    </xf>
    <xf numFmtId="176" fontId="56" fillId="2" borderId="0" xfId="40" applyNumberFormat="1" applyFont="1" applyFill="1" applyBorder="1" applyAlignment="1">
      <alignment horizontal="center"/>
    </xf>
    <xf numFmtId="3" fontId="53" fillId="0" borderId="7" xfId="0" quotePrefix="1" applyNumberFormat="1" applyFont="1" applyBorder="1" applyAlignment="1">
      <alignment vertical="center"/>
    </xf>
    <xf numFmtId="0" fontId="53" fillId="0" borderId="7" xfId="0" applyFont="1" applyBorder="1"/>
    <xf numFmtId="1" fontId="14" fillId="2" borderId="7" xfId="67" applyNumberFormat="1" applyFont="1" applyFill="1" applyBorder="1" applyAlignment="1">
      <alignment vertical="center"/>
    </xf>
    <xf numFmtId="0" fontId="14" fillId="2" borderId="7" xfId="67" applyFont="1" applyFill="1" applyBorder="1" applyAlignment="1">
      <alignment vertical="center"/>
    </xf>
    <xf numFmtId="179" fontId="14" fillId="2" borderId="0" xfId="67" applyNumberFormat="1" applyFont="1" applyFill="1" applyAlignment="1">
      <alignment horizontal="right"/>
    </xf>
    <xf numFmtId="177" fontId="14" fillId="2" borderId="0" xfId="40" applyNumberFormat="1" applyFont="1" applyFill="1" applyBorder="1" applyAlignment="1">
      <alignment horizontal="right"/>
    </xf>
    <xf numFmtId="179" fontId="49" fillId="2" borderId="0" xfId="67" applyNumberFormat="1" applyFont="1" applyFill="1" applyAlignment="1">
      <alignment horizontal="right"/>
    </xf>
    <xf numFmtId="177" fontId="15" fillId="2" borderId="0" xfId="40" applyNumberFormat="1" applyFont="1" applyFill="1" applyBorder="1" applyAlignment="1"/>
    <xf numFmtId="177" fontId="14" fillId="2" borderId="0" xfId="40" applyNumberFormat="1" applyFont="1" applyFill="1" applyBorder="1" applyAlignment="1"/>
    <xf numFmtId="177" fontId="15" fillId="2" borderId="0" xfId="40" applyNumberFormat="1" applyFont="1" applyFill="1" applyBorder="1" applyAlignment="1">
      <alignment vertical="center"/>
    </xf>
    <xf numFmtId="177" fontId="14" fillId="2" borderId="0" xfId="67" applyNumberFormat="1" applyFont="1" applyFill="1" applyAlignment="1">
      <alignment vertical="center"/>
    </xf>
    <xf numFmtId="0" fontId="50" fillId="0" borderId="0" xfId="47" applyFont="1"/>
    <xf numFmtId="1" fontId="50" fillId="0" borderId="0" xfId="47" applyNumberFormat="1" applyFont="1"/>
    <xf numFmtId="0" fontId="50" fillId="0" borderId="0" xfId="47" applyFont="1" applyAlignment="1">
      <alignment wrapText="1"/>
    </xf>
    <xf numFmtId="1" fontId="50" fillId="0" borderId="0" xfId="47" applyNumberFormat="1" applyFont="1" applyAlignment="1">
      <alignment wrapText="1"/>
    </xf>
    <xf numFmtId="0" fontId="14" fillId="0" borderId="7" xfId="47" applyFont="1" applyBorder="1" applyAlignment="1">
      <alignment vertical="center"/>
    </xf>
    <xf numFmtId="0" fontId="14" fillId="0" borderId="7" xfId="47" applyFont="1" applyBorder="1" applyAlignment="1">
      <alignment horizontal="left" vertical="center"/>
    </xf>
    <xf numFmtId="191" fontId="14" fillId="0" borderId="7" xfId="47" applyNumberFormat="1" applyFont="1" applyBorder="1" applyAlignment="1">
      <alignment horizontal="right"/>
    </xf>
    <xf numFmtId="171" fontId="14" fillId="0" borderId="7" xfId="47" applyNumberFormat="1" applyFont="1" applyBorder="1" applyAlignment="1">
      <alignment vertical="center"/>
    </xf>
    <xf numFmtId="171" fontId="14" fillId="2" borderId="7" xfId="47" applyNumberFormat="1" applyFont="1" applyFill="1" applyBorder="1" applyAlignment="1">
      <alignment vertical="center"/>
    </xf>
    <xf numFmtId="0" fontId="14" fillId="2" borderId="7" xfId="47" applyFont="1" applyFill="1" applyBorder="1" applyAlignment="1">
      <alignment vertical="center"/>
    </xf>
    <xf numFmtId="0" fontId="14" fillId="0" borderId="7" xfId="47" applyFont="1" applyBorder="1" applyAlignment="1">
      <alignment horizontal="left" vertical="center" wrapText="1"/>
    </xf>
    <xf numFmtId="0" fontId="15" fillId="0" borderId="7" xfId="47" applyFont="1" applyBorder="1" applyAlignment="1">
      <alignment horizontal="left" vertical="center"/>
    </xf>
    <xf numFmtId="0" fontId="14" fillId="2" borderId="7" xfId="47" applyFont="1" applyFill="1" applyBorder="1" applyAlignment="1">
      <alignment horizontal="left" vertical="center" wrapText="1"/>
    </xf>
    <xf numFmtId="0" fontId="14" fillId="2" borderId="7" xfId="47" applyFont="1" applyFill="1" applyBorder="1" applyAlignment="1">
      <alignment horizontal="left" vertical="center"/>
    </xf>
    <xf numFmtId="0" fontId="15" fillId="0" borderId="11" xfId="47" applyFont="1" applyBorder="1" applyAlignment="1">
      <alignment horizontal="left" vertical="center" wrapText="1"/>
    </xf>
    <xf numFmtId="171" fontId="14" fillId="0" borderId="7" xfId="47" applyNumberFormat="1" applyFont="1" applyBorder="1" applyAlignment="1">
      <alignment horizontal="right" vertical="center"/>
    </xf>
    <xf numFmtId="0" fontId="15" fillId="2" borderId="7" xfId="47" applyFont="1" applyFill="1" applyBorder="1" applyAlignment="1">
      <alignment vertical="center" wrapText="1"/>
    </xf>
    <xf numFmtId="191" fontId="14" fillId="2" borderId="7" xfId="47" applyNumberFormat="1" applyFont="1" applyFill="1" applyBorder="1" applyAlignment="1">
      <alignment horizontal="right" vertical="center"/>
    </xf>
    <xf numFmtId="0" fontId="16" fillId="0" borderId="7" xfId="47" applyFont="1" applyBorder="1"/>
    <xf numFmtId="0" fontId="53" fillId="0" borderId="7" xfId="47" applyFont="1" applyBorder="1" applyAlignment="1">
      <alignment vertical="center"/>
    </xf>
    <xf numFmtId="3" fontId="16" fillId="2" borderId="7" xfId="47" applyNumberFormat="1" applyFont="1" applyFill="1" applyBorder="1"/>
    <xf numFmtId="3" fontId="16" fillId="2" borderId="7" xfId="47" applyNumberFormat="1" applyFont="1" applyFill="1" applyBorder="1" applyAlignment="1">
      <alignment horizontal="right" vertical="center"/>
    </xf>
    <xf numFmtId="3" fontId="16" fillId="2" borderId="7" xfId="47" applyNumberFormat="1" applyFont="1" applyFill="1" applyBorder="1" applyAlignment="1">
      <alignment vertical="center"/>
    </xf>
    <xf numFmtId="191" fontId="14" fillId="2" borderId="7" xfId="47" applyNumberFormat="1" applyFont="1" applyFill="1" applyBorder="1" applyAlignment="1">
      <alignment vertical="center"/>
    </xf>
    <xf numFmtId="195" fontId="14" fillId="2" borderId="7" xfId="47" applyNumberFormat="1" applyFont="1" applyFill="1" applyBorder="1" applyAlignment="1">
      <alignment vertical="center"/>
    </xf>
    <xf numFmtId="0" fontId="17" fillId="2" borderId="7" xfId="47" applyFont="1" applyFill="1" applyBorder="1" applyAlignment="1">
      <alignment vertical="center"/>
    </xf>
    <xf numFmtId="0" fontId="17" fillId="2" borderId="7" xfId="47" applyFont="1" applyFill="1" applyBorder="1" applyAlignment="1">
      <alignment horizontal="left" vertical="center"/>
    </xf>
    <xf numFmtId="172" fontId="17" fillId="2" borderId="7" xfId="47" applyNumberFormat="1" applyFont="1" applyFill="1" applyBorder="1" applyAlignment="1">
      <alignment vertical="center"/>
    </xf>
    <xf numFmtId="171" fontId="17" fillId="2" borderId="7" xfId="47" applyNumberFormat="1" applyFont="1" applyFill="1" applyBorder="1" applyAlignment="1">
      <alignment vertical="center"/>
    </xf>
    <xf numFmtId="0" fontId="23" fillId="0" borderId="7" xfId="47" applyFont="1" applyBorder="1" applyAlignment="1">
      <alignment vertical="center"/>
    </xf>
    <xf numFmtId="179" fontId="18" fillId="2" borderId="0" xfId="40" applyNumberFormat="1" applyFont="1" applyFill="1" applyBorder="1" applyAlignment="1">
      <alignment horizontal="right" vertical="center"/>
    </xf>
    <xf numFmtId="179" fontId="17" fillId="2" borderId="3" xfId="40" applyNumberFormat="1" applyFont="1" applyFill="1" applyBorder="1" applyAlignment="1">
      <alignment horizontal="right" vertical="center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167" fontId="20" fillId="2" borderId="0" xfId="47" applyNumberFormat="1" applyFont="1" applyFill="1" applyAlignment="1" applyProtection="1">
      <alignment horizontal="left"/>
    </xf>
    <xf numFmtId="167" fontId="20" fillId="2" borderId="0" xfId="47" applyNumberFormat="1" applyFont="1" applyFill="1" applyAlignment="1" applyProtection="1">
      <alignment horizontal="left" vertical="center"/>
    </xf>
    <xf numFmtId="0" fontId="24" fillId="2" borderId="0" xfId="47" applyFont="1" applyFill="1" applyAlignment="1">
      <alignment horizontal="left" vertical="top"/>
    </xf>
    <xf numFmtId="168" fontId="16" fillId="0" borderId="0" xfId="51" applyFont="1" applyAlignment="1">
      <alignment horizontal="left" vertical="center"/>
    </xf>
    <xf numFmtId="0" fontId="15" fillId="3" borderId="9" xfId="47" applyFont="1" applyFill="1" applyBorder="1" applyAlignment="1">
      <alignment horizontal="center" vertical="center"/>
    </xf>
    <xf numFmtId="0" fontId="15" fillId="3" borderId="13" xfId="47" applyFont="1" applyFill="1" applyBorder="1" applyAlignment="1">
      <alignment horizontal="center" vertical="center"/>
    </xf>
    <xf numFmtId="0" fontId="15" fillId="3" borderId="10" xfId="47" applyFont="1" applyFill="1" applyBorder="1" applyAlignment="1">
      <alignment horizontal="center" vertical="center"/>
    </xf>
    <xf numFmtId="0" fontId="15" fillId="3" borderId="11" xfId="47" applyFont="1" applyFill="1" applyBorder="1" applyAlignment="1">
      <alignment horizontal="center" vertical="center"/>
    </xf>
    <xf numFmtId="0" fontId="15" fillId="3" borderId="12" xfId="47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14" xfId="47" applyFont="1" applyFill="1" applyBorder="1" applyAlignment="1">
      <alignment horizontal="center" vertical="center"/>
    </xf>
    <xf numFmtId="0" fontId="15" fillId="3" borderId="26" xfId="47" applyFont="1" applyFill="1" applyBorder="1" applyAlignment="1">
      <alignment horizontal="center" vertical="center"/>
    </xf>
    <xf numFmtId="0" fontId="15" fillId="3" borderId="27" xfId="47" applyFont="1" applyFill="1" applyBorder="1" applyAlignment="1">
      <alignment horizontal="center" vertical="center"/>
    </xf>
    <xf numFmtId="0" fontId="15" fillId="3" borderId="28" xfId="47" applyFont="1" applyFill="1" applyBorder="1" applyAlignment="1">
      <alignment horizontal="center" vertical="center"/>
    </xf>
    <xf numFmtId="168" fontId="53" fillId="0" borderId="0" xfId="51" applyFont="1" applyAlignment="1">
      <alignment vertical="center"/>
    </xf>
    <xf numFmtId="0" fontId="15" fillId="3" borderId="15" xfId="47" applyFont="1" applyFill="1" applyBorder="1" applyAlignment="1">
      <alignment horizontal="center" vertical="center"/>
    </xf>
    <xf numFmtId="0" fontId="15" fillId="3" borderId="7" xfId="47" applyFont="1" applyFill="1" applyBorder="1" applyAlignment="1">
      <alignment horizontal="center" vertical="center"/>
    </xf>
    <xf numFmtId="0" fontId="15" fillId="3" borderId="16" xfId="47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20" fillId="0" borderId="0" xfId="0" applyFont="1" applyFill="1" applyAlignment="1">
      <alignment horizontal="left" vertical="center"/>
    </xf>
    <xf numFmtId="168" fontId="16" fillId="0" borderId="0" xfId="51" applyFont="1" applyBorder="1" applyAlignment="1">
      <alignment vertical="center"/>
    </xf>
    <xf numFmtId="0" fontId="15" fillId="3" borderId="9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183" fontId="16" fillId="0" borderId="0" xfId="51" applyNumberFormat="1" applyFont="1" applyBorder="1" applyAlignment="1">
      <alignment horizontal="left" vertical="center"/>
    </xf>
    <xf numFmtId="175" fontId="15" fillId="3" borderId="9" xfId="0" applyNumberFormat="1" applyFont="1" applyFill="1" applyBorder="1" applyAlignment="1">
      <alignment horizontal="center" vertical="center"/>
    </xf>
    <xf numFmtId="175" fontId="15" fillId="3" borderId="13" xfId="0" applyNumberFormat="1" applyFont="1" applyFill="1" applyBorder="1" applyAlignment="1">
      <alignment horizontal="center" vertical="center"/>
    </xf>
    <xf numFmtId="175" fontId="15" fillId="3" borderId="10" xfId="0" applyNumberFormat="1" applyFont="1" applyFill="1" applyBorder="1" applyAlignment="1">
      <alignment horizontal="center" vertical="center"/>
    </xf>
    <xf numFmtId="175" fontId="15" fillId="3" borderId="11" xfId="0" applyNumberFormat="1" applyFont="1" applyFill="1" applyBorder="1" applyAlignment="1">
      <alignment horizontal="center" vertical="center"/>
    </xf>
    <xf numFmtId="175" fontId="15" fillId="3" borderId="12" xfId="0" applyNumberFormat="1" applyFont="1" applyFill="1" applyBorder="1" applyAlignment="1">
      <alignment horizontal="center" vertical="center"/>
    </xf>
    <xf numFmtId="0" fontId="15" fillId="0" borderId="7" xfId="47" applyFont="1" applyBorder="1" applyAlignment="1">
      <alignment vertical="center" wrapText="1"/>
    </xf>
    <xf numFmtId="0" fontId="15" fillId="0" borderId="0" xfId="47" applyFont="1" applyAlignment="1">
      <alignment vertical="center" wrapText="1"/>
    </xf>
    <xf numFmtId="0" fontId="15" fillId="0" borderId="30" xfId="47" applyFont="1" applyBorder="1" applyAlignment="1">
      <alignment vertical="center" wrapText="1"/>
    </xf>
    <xf numFmtId="0" fontId="15" fillId="0" borderId="7" xfId="47" applyFont="1" applyBorder="1" applyAlignment="1">
      <alignment horizontal="left" vertical="center"/>
    </xf>
    <xf numFmtId="0" fontId="15" fillId="0" borderId="0" xfId="47" applyFont="1" applyAlignment="1">
      <alignment horizontal="left" vertical="center"/>
    </xf>
    <xf numFmtId="0" fontId="15" fillId="0" borderId="30" xfId="47" applyFont="1" applyBorder="1" applyAlignment="1">
      <alignment horizontal="left" vertical="center"/>
    </xf>
    <xf numFmtId="0" fontId="15" fillId="0" borderId="7" xfId="47" applyFont="1" applyBorder="1" applyAlignment="1">
      <alignment horizontal="left" vertical="center" wrapText="1"/>
    </xf>
    <xf numFmtId="0" fontId="15" fillId="0" borderId="0" xfId="47" applyFont="1" applyAlignment="1">
      <alignment horizontal="left" vertical="center" wrapText="1"/>
    </xf>
    <xf numFmtId="0" fontId="15" fillId="0" borderId="30" xfId="47" applyFont="1" applyBorder="1" applyAlignment="1">
      <alignment horizontal="left" vertical="center" wrapText="1"/>
    </xf>
    <xf numFmtId="0" fontId="15" fillId="2" borderId="7" xfId="47" applyFont="1" applyFill="1" applyBorder="1" applyAlignment="1">
      <alignment horizontal="left" vertical="center" wrapText="1"/>
    </xf>
    <xf numFmtId="0" fontId="15" fillId="2" borderId="0" xfId="47" applyFont="1" applyFill="1" applyAlignment="1">
      <alignment horizontal="left" vertical="center" wrapText="1"/>
    </xf>
    <xf numFmtId="0" fontId="15" fillId="2" borderId="30" xfId="47" applyFont="1" applyFill="1" applyBorder="1" applyAlignment="1">
      <alignment horizontal="left" vertical="center" wrapText="1"/>
    </xf>
    <xf numFmtId="0" fontId="18" fillId="0" borderId="0" xfId="68" applyFont="1" applyAlignment="1">
      <alignment horizontal="left" vertical="center"/>
    </xf>
    <xf numFmtId="0" fontId="20" fillId="0" borderId="0" xfId="47" applyFont="1" applyAlignment="1">
      <alignment horizontal="left" vertical="center" wrapText="1"/>
    </xf>
    <xf numFmtId="0" fontId="20" fillId="0" borderId="0" xfId="47" applyFont="1" applyAlignment="1">
      <alignment horizontal="left" wrapText="1"/>
    </xf>
    <xf numFmtId="0" fontId="20" fillId="0" borderId="30" xfId="47" applyFont="1" applyBorder="1" applyAlignment="1">
      <alignment horizontal="left" vertical="center" wrapText="1"/>
    </xf>
    <xf numFmtId="0" fontId="14" fillId="2" borderId="7" xfId="47" applyFont="1" applyFill="1" applyBorder="1" applyAlignment="1">
      <alignment horizontal="left" vertical="center" wrapText="1"/>
    </xf>
    <xf numFmtId="0" fontId="14" fillId="2" borderId="0" xfId="47" applyFont="1" applyFill="1" applyAlignment="1">
      <alignment horizontal="left" vertical="center" wrapText="1"/>
    </xf>
    <xf numFmtId="0" fontId="14" fillId="2" borderId="30" xfId="47" applyFont="1" applyFill="1" applyBorder="1" applyAlignment="1">
      <alignment horizontal="left" vertical="center" wrapText="1"/>
    </xf>
    <xf numFmtId="169" fontId="20" fillId="0" borderId="0" xfId="47" applyNumberFormat="1" applyFont="1" applyAlignment="1">
      <alignment horizontal="left" vertical="center" wrapText="1"/>
    </xf>
  </cellXfs>
  <cellStyles count="69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Bueno" xfId="20" xr:uid="{00000000-0005-0000-0000-000013000000}"/>
    <cellStyle name="Cálculo" xfId="21" xr:uid="{00000000-0005-0000-0000-000014000000}"/>
    <cellStyle name="Celda de comprobación" xfId="22" xr:uid="{00000000-0005-0000-0000-000015000000}"/>
    <cellStyle name="Celda vinculada" xfId="23" xr:uid="{00000000-0005-0000-0000-000016000000}"/>
    <cellStyle name="CUADRO - Style1" xfId="24" xr:uid="{00000000-0005-0000-0000-000017000000}"/>
    <cellStyle name="CUERPO - Style2" xfId="25" xr:uid="{00000000-0005-0000-0000-000018000000}"/>
    <cellStyle name="Encabezado 1" xfId="26" xr:uid="{00000000-0005-0000-0000-000019000000}"/>
    <cellStyle name="Encabezado 4" xfId="27" xr:uid="{00000000-0005-0000-0000-00001A000000}"/>
    <cellStyle name="Énfasis1" xfId="28" xr:uid="{00000000-0005-0000-0000-00001B000000}"/>
    <cellStyle name="Énfasis2" xfId="29" xr:uid="{00000000-0005-0000-0000-00001C000000}"/>
    <cellStyle name="Énfasis3" xfId="30" xr:uid="{00000000-0005-0000-0000-00001D000000}"/>
    <cellStyle name="Énfasis4" xfId="31" xr:uid="{00000000-0005-0000-0000-00001E000000}"/>
    <cellStyle name="Énfasis5" xfId="32" xr:uid="{00000000-0005-0000-0000-00001F000000}"/>
    <cellStyle name="Énfasis6" xfId="33" xr:uid="{00000000-0005-0000-0000-000020000000}"/>
    <cellStyle name="Entrada" xfId="34" xr:uid="{00000000-0005-0000-0000-000021000000}"/>
    <cellStyle name="Euro" xfId="35" xr:uid="{00000000-0005-0000-0000-000022000000}"/>
    <cellStyle name="Hipervínculo" xfId="36" builtinId="8"/>
    <cellStyle name="Incorrecto" xfId="37" xr:uid="{00000000-0005-0000-0000-000024000000}"/>
    <cellStyle name="Millares 2" xfId="38" xr:uid="{00000000-0005-0000-0000-000025000000}"/>
    <cellStyle name="Millares 2 2" xfId="39" xr:uid="{00000000-0005-0000-0000-000026000000}"/>
    <cellStyle name="Millares 3" xfId="40" xr:uid="{00000000-0005-0000-0000-000027000000}"/>
    <cellStyle name="Moneda 2" xfId="41" xr:uid="{00000000-0005-0000-0000-000028000000}"/>
    <cellStyle name="Moneda 2 2" xfId="42" xr:uid="{00000000-0005-0000-0000-000029000000}"/>
    <cellStyle name="Moneda 3" xfId="43" xr:uid="{00000000-0005-0000-0000-00002A000000}"/>
    <cellStyle name="Neutral" xfId="44" xr:uid="{00000000-0005-0000-0000-00002B000000}"/>
    <cellStyle name="Normal" xfId="0" builtinId="0"/>
    <cellStyle name="Normal 2" xfId="45" xr:uid="{00000000-0005-0000-0000-00002D000000}"/>
    <cellStyle name="Normal 2 2" xfId="66" xr:uid="{00000000-0005-0000-0000-00002E000000}"/>
    <cellStyle name="Normal 3" xfId="46" xr:uid="{00000000-0005-0000-0000-00002F000000}"/>
    <cellStyle name="Normal 3 2" xfId="47" xr:uid="{00000000-0005-0000-0000-000030000000}"/>
    <cellStyle name="Normal 4" xfId="48" xr:uid="{00000000-0005-0000-0000-000031000000}"/>
    <cellStyle name="Normal 5" xfId="49" xr:uid="{00000000-0005-0000-0000-000032000000}"/>
    <cellStyle name="Normal 5 2" xfId="67" xr:uid="{00000000-0005-0000-0000-000033000000}"/>
    <cellStyle name="Normal_C-30" xfId="50" xr:uid="{00000000-0005-0000-0000-000034000000}"/>
    <cellStyle name="Normal_C-76-79 Año 20112" xfId="68" xr:uid="{00000000-0005-0000-0000-000035000000}"/>
    <cellStyle name="Normal_cuadro 7" xfId="51" xr:uid="{00000000-0005-0000-0000-000036000000}"/>
    <cellStyle name="Normal_cuadro 87" xfId="52" xr:uid="{00000000-0005-0000-0000-000037000000}"/>
    <cellStyle name="Notas" xfId="53" xr:uid="{00000000-0005-0000-0000-000038000000}"/>
    <cellStyle name="NOTAS - Style3" xfId="54" xr:uid="{00000000-0005-0000-0000-000039000000}"/>
    <cellStyle name="RECUAD - Style4" xfId="55" xr:uid="{00000000-0005-0000-0000-00003A000000}"/>
    <cellStyle name="RECUAD - Style5" xfId="56" xr:uid="{00000000-0005-0000-0000-00003B000000}"/>
    <cellStyle name="Salida" xfId="57" xr:uid="{00000000-0005-0000-0000-00003C000000}"/>
    <cellStyle name="Texto de advertencia" xfId="58" xr:uid="{00000000-0005-0000-0000-00003D000000}"/>
    <cellStyle name="Texto explicativo" xfId="59" xr:uid="{00000000-0005-0000-0000-00003E000000}"/>
    <cellStyle name="Título" xfId="60" xr:uid="{00000000-0005-0000-0000-00003F000000}"/>
    <cellStyle name="TITULO - Style5" xfId="61" xr:uid="{00000000-0005-0000-0000-000040000000}"/>
    <cellStyle name="TITULO - Style6" xfId="62" xr:uid="{00000000-0005-0000-0000-000041000000}"/>
    <cellStyle name="Título 2" xfId="63" xr:uid="{00000000-0005-0000-0000-000042000000}"/>
    <cellStyle name="Título 3" xfId="64" xr:uid="{00000000-0005-0000-0000-000043000000}"/>
    <cellStyle name="Total" xfId="65" xr:uid="{00000000-0005-0000-0000-00004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BDBC7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5D571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@/Archivosvm02/estadistica%20de%20insumos/Users/asihuas/Downloads/IND_ECONOMIC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-3"/>
      <sheetName val="C-4-5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../../../../../../../../../../../../estadistica%20de%20insumos/BEMSA/2019/Users/asihuas/Users/asihuas/Archivosvm02/estadistica%20de%20insumos/jarojas/AppData/Local/Temp/Users/asihuas/Users/asihuas/Downloads/INSUMOS%20Y%20SERVICIOS%20AGROPECUARIOS%20-%20FEBRERO%202019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>
    <pageSetUpPr fitToPage="1"/>
  </sheetPr>
  <dimension ref="A1:J51"/>
  <sheetViews>
    <sheetView showGridLines="0" workbookViewId="0">
      <selection activeCell="A9" sqref="A9"/>
    </sheetView>
  </sheetViews>
  <sheetFormatPr baseColWidth="10" defaultColWidth="6.28515625" defaultRowHeight="12.75"/>
  <cols>
    <col min="1" max="1" width="5" customWidth="1"/>
    <col min="6" max="6" width="40.7109375" customWidth="1"/>
    <col min="7" max="7" width="5" customWidth="1"/>
  </cols>
  <sheetData>
    <row r="1" spans="1:8">
      <c r="A1" s="41"/>
      <c r="B1" s="41"/>
      <c r="C1" s="41"/>
      <c r="D1" s="41"/>
      <c r="E1" s="41"/>
      <c r="F1" s="41"/>
    </row>
    <row r="2" spans="1:8" ht="13.5">
      <c r="A2" s="44" t="s">
        <v>34</v>
      </c>
      <c r="B2" s="13"/>
      <c r="C2" s="13"/>
      <c r="D2" s="13"/>
      <c r="E2" s="13"/>
      <c r="F2" s="13"/>
    </row>
    <row r="3" spans="1:8" ht="13.5">
      <c r="A3" s="40"/>
      <c r="B3" s="13"/>
      <c r="C3" s="13"/>
      <c r="D3" s="13"/>
      <c r="E3" s="13"/>
      <c r="F3" s="13"/>
    </row>
    <row r="4" spans="1:8" ht="13.5">
      <c r="A4" s="40"/>
      <c r="B4" s="13"/>
      <c r="C4" s="13"/>
      <c r="D4" s="13"/>
      <c r="E4" s="13"/>
      <c r="F4" s="13"/>
    </row>
    <row r="5" spans="1:8" ht="13.5">
      <c r="A5" s="40"/>
      <c r="B5" s="13"/>
      <c r="C5" s="13"/>
      <c r="D5" s="13"/>
      <c r="E5" s="13"/>
      <c r="F5" s="13"/>
    </row>
    <row r="6" spans="1:8" ht="13.5">
      <c r="A6" s="13"/>
      <c r="B6" s="13"/>
      <c r="C6" s="13"/>
      <c r="D6" s="13"/>
      <c r="E6" s="13"/>
      <c r="F6" s="13"/>
    </row>
    <row r="7" spans="1:8" ht="13.5">
      <c r="A7" s="13"/>
      <c r="B7" s="12"/>
      <c r="C7" s="13"/>
      <c r="D7" s="13"/>
      <c r="E7" s="13"/>
      <c r="F7" s="13"/>
      <c r="G7" s="11"/>
      <c r="H7" s="11"/>
    </row>
    <row r="8" spans="1:8" ht="13.5">
      <c r="A8" s="42" t="s">
        <v>50</v>
      </c>
      <c r="B8" s="614" t="s">
        <v>55</v>
      </c>
      <c r="C8" s="615"/>
      <c r="D8" s="615"/>
      <c r="E8" s="615"/>
      <c r="F8" s="616"/>
      <c r="G8" s="43"/>
      <c r="H8" s="11"/>
    </row>
    <row r="9" spans="1:8" ht="15" customHeight="1">
      <c r="A9" s="136" t="s">
        <v>343</v>
      </c>
      <c r="B9" s="190" t="s">
        <v>146</v>
      </c>
      <c r="C9" s="191"/>
      <c r="D9" s="137"/>
      <c r="E9" s="137"/>
      <c r="F9" s="136"/>
      <c r="G9" s="192"/>
    </row>
    <row r="10" spans="1:8" ht="15" customHeight="1">
      <c r="A10" s="136"/>
      <c r="B10" s="190" t="s">
        <v>594</v>
      </c>
      <c r="C10" s="191"/>
      <c r="D10" s="137"/>
      <c r="E10" s="137"/>
      <c r="F10" s="136"/>
      <c r="G10" s="192"/>
    </row>
    <row r="11" spans="1:8" ht="15" customHeight="1">
      <c r="A11" s="136" t="s">
        <v>13</v>
      </c>
      <c r="B11" s="190" t="s">
        <v>595</v>
      </c>
      <c r="C11" s="191"/>
      <c r="D11" s="137"/>
      <c r="E11" s="137"/>
      <c r="F11" s="136"/>
      <c r="G11" s="192"/>
    </row>
    <row r="12" spans="1:8" ht="15" customHeight="1">
      <c r="A12" s="136" t="s">
        <v>14</v>
      </c>
      <c r="B12" s="193" t="s">
        <v>84</v>
      </c>
      <c r="C12" s="191"/>
      <c r="D12" s="137"/>
      <c r="E12" s="137"/>
      <c r="F12" s="136"/>
      <c r="G12" s="192"/>
    </row>
    <row r="13" spans="1:8" ht="15" customHeight="1">
      <c r="A13" s="136"/>
      <c r="B13" s="190" t="s">
        <v>596</v>
      </c>
      <c r="C13" s="191"/>
      <c r="D13" s="137"/>
      <c r="E13" s="137"/>
      <c r="F13" s="136"/>
      <c r="G13" s="192"/>
    </row>
    <row r="14" spans="1:8" ht="15" customHeight="1">
      <c r="A14" s="136" t="s">
        <v>15</v>
      </c>
      <c r="B14" s="193" t="s">
        <v>127</v>
      </c>
      <c r="C14" s="191"/>
      <c r="D14" s="137"/>
      <c r="E14" s="137"/>
      <c r="F14" s="136"/>
      <c r="G14" s="192"/>
    </row>
    <row r="15" spans="1:8" ht="15" customHeight="1">
      <c r="A15" s="136"/>
      <c r="B15" s="190" t="s">
        <v>597</v>
      </c>
      <c r="C15" s="191"/>
      <c r="D15" s="137"/>
      <c r="E15" s="137"/>
      <c r="F15" s="136"/>
      <c r="G15" s="192"/>
    </row>
    <row r="16" spans="1:8" ht="15" customHeight="1">
      <c r="A16" s="136" t="s">
        <v>16</v>
      </c>
      <c r="B16" s="193" t="s">
        <v>147</v>
      </c>
      <c r="C16" s="191"/>
      <c r="D16" s="137"/>
      <c r="E16" s="137"/>
      <c r="F16" s="136"/>
      <c r="G16" s="192"/>
    </row>
    <row r="17" spans="1:7" ht="15" customHeight="1">
      <c r="A17" s="136"/>
      <c r="B17" s="190" t="s">
        <v>597</v>
      </c>
      <c r="C17" s="191"/>
      <c r="D17" s="137"/>
      <c r="E17" s="137"/>
      <c r="F17" s="136"/>
      <c r="G17" s="192"/>
    </row>
    <row r="18" spans="1:7" ht="15" customHeight="1">
      <c r="A18" s="136" t="s">
        <v>17</v>
      </c>
      <c r="B18" s="193" t="s">
        <v>85</v>
      </c>
      <c r="C18" s="191"/>
      <c r="D18" s="137"/>
      <c r="E18" s="137"/>
      <c r="F18" s="136"/>
      <c r="G18" s="192"/>
    </row>
    <row r="19" spans="1:7" ht="15" customHeight="1">
      <c r="A19" s="136"/>
      <c r="B19" s="190" t="s">
        <v>596</v>
      </c>
      <c r="C19" s="191"/>
      <c r="D19" s="137"/>
      <c r="E19" s="137"/>
      <c r="F19" s="136"/>
      <c r="G19" s="192"/>
    </row>
    <row r="20" spans="1:7" ht="15" customHeight="1">
      <c r="A20" s="136" t="s">
        <v>18</v>
      </c>
      <c r="B20" s="194" t="s">
        <v>148</v>
      </c>
      <c r="C20" s="195"/>
      <c r="D20" s="137"/>
      <c r="E20" s="137"/>
      <c r="F20" s="136"/>
      <c r="G20" s="192"/>
    </row>
    <row r="21" spans="1:7" ht="15" customHeight="1">
      <c r="A21" s="136"/>
      <c r="B21" s="196" t="s">
        <v>598</v>
      </c>
      <c r="C21" s="195"/>
      <c r="D21" s="137"/>
      <c r="E21" s="137"/>
      <c r="F21" s="136"/>
      <c r="G21" s="192"/>
    </row>
    <row r="22" spans="1:7" ht="15" customHeight="1">
      <c r="A22" s="136" t="s">
        <v>19</v>
      </c>
      <c r="B22" s="194" t="s">
        <v>95</v>
      </c>
      <c r="C22" s="195"/>
      <c r="D22" s="137"/>
      <c r="E22" s="137"/>
      <c r="F22" s="136"/>
      <c r="G22" s="192"/>
    </row>
    <row r="23" spans="1:7" ht="15" customHeight="1">
      <c r="A23" s="136"/>
      <c r="B23" s="196" t="s">
        <v>599</v>
      </c>
      <c r="C23" s="195"/>
      <c r="D23" s="137"/>
      <c r="E23" s="137"/>
      <c r="F23" s="136"/>
      <c r="G23" s="192"/>
    </row>
    <row r="24" spans="1:7" ht="15" customHeight="1">
      <c r="A24" s="136" t="s">
        <v>20</v>
      </c>
      <c r="B24" s="194" t="s">
        <v>75</v>
      </c>
      <c r="C24" s="195"/>
      <c r="D24" s="137"/>
      <c r="E24" s="137"/>
      <c r="F24" s="136"/>
      <c r="G24" s="192"/>
    </row>
    <row r="25" spans="1:7" ht="15" customHeight="1">
      <c r="A25" s="136"/>
      <c r="B25" s="196" t="s">
        <v>598</v>
      </c>
      <c r="C25" s="195"/>
      <c r="D25" s="137"/>
      <c r="E25" s="137"/>
      <c r="F25" s="136"/>
      <c r="G25" s="192"/>
    </row>
    <row r="26" spans="1:7" ht="15" customHeight="1">
      <c r="A26" s="136" t="s">
        <v>21</v>
      </c>
      <c r="B26" s="194" t="s">
        <v>76</v>
      </c>
      <c r="C26" s="195"/>
      <c r="D26" s="137"/>
      <c r="E26" s="137"/>
      <c r="F26" s="136"/>
      <c r="G26" s="192"/>
    </row>
    <row r="27" spans="1:7" ht="15" customHeight="1">
      <c r="A27" s="136"/>
      <c r="B27" s="196" t="s">
        <v>600</v>
      </c>
      <c r="C27" s="195"/>
      <c r="D27" s="137"/>
      <c r="E27" s="137"/>
      <c r="F27" s="136"/>
      <c r="G27" s="192"/>
    </row>
    <row r="28" spans="1:7" ht="15" customHeight="1">
      <c r="A28" s="136" t="s">
        <v>23</v>
      </c>
      <c r="B28" s="194" t="s">
        <v>83</v>
      </c>
      <c r="C28" s="195"/>
      <c r="D28" s="137"/>
      <c r="E28" s="137"/>
      <c r="F28" s="136"/>
      <c r="G28" s="192"/>
    </row>
    <row r="29" spans="1:7" ht="15" customHeight="1">
      <c r="A29" s="136"/>
      <c r="B29" s="196" t="s">
        <v>601</v>
      </c>
      <c r="C29" s="195"/>
      <c r="D29" s="137"/>
      <c r="E29" s="137"/>
      <c r="F29" s="136"/>
      <c r="G29" s="192"/>
    </row>
    <row r="30" spans="1:7" ht="15" customHeight="1">
      <c r="A30" s="136" t="s">
        <v>22</v>
      </c>
      <c r="B30" s="194" t="s">
        <v>136</v>
      </c>
      <c r="C30" s="195"/>
      <c r="D30" s="137"/>
      <c r="E30" s="137"/>
      <c r="F30" s="136"/>
      <c r="G30" s="192"/>
    </row>
    <row r="31" spans="1:7" ht="15" customHeight="1">
      <c r="A31" s="136"/>
      <c r="B31" s="196" t="s">
        <v>601</v>
      </c>
      <c r="C31" s="195"/>
      <c r="D31" s="137"/>
      <c r="E31" s="137"/>
      <c r="F31" s="136"/>
      <c r="G31" s="192"/>
    </row>
    <row r="32" spans="1:7" ht="15" customHeight="1">
      <c r="A32" s="136" t="s">
        <v>24</v>
      </c>
      <c r="B32" s="140" t="s">
        <v>602</v>
      </c>
      <c r="C32" s="137"/>
      <c r="D32" s="137"/>
      <c r="E32" s="137"/>
      <c r="F32" s="136"/>
      <c r="G32" s="192"/>
    </row>
    <row r="33" spans="1:10" ht="15" customHeight="1">
      <c r="A33" s="136" t="s">
        <v>139</v>
      </c>
      <c r="B33" s="140" t="s">
        <v>153</v>
      </c>
      <c r="C33" s="137"/>
      <c r="D33" s="137"/>
      <c r="E33" s="137"/>
      <c r="F33" s="136"/>
      <c r="G33" s="192"/>
      <c r="J33">
        <v>5</v>
      </c>
    </row>
    <row r="34" spans="1:10" ht="11.25" customHeight="1">
      <c r="A34" s="136"/>
      <c r="B34" s="140" t="s">
        <v>603</v>
      </c>
      <c r="C34" s="137"/>
      <c r="D34" s="137"/>
      <c r="E34" s="137"/>
      <c r="F34" s="136"/>
      <c r="G34" s="192"/>
    </row>
    <row r="35" spans="1:10" ht="15" customHeight="1">
      <c r="A35" s="136" t="s">
        <v>140</v>
      </c>
      <c r="B35" s="140" t="s">
        <v>604</v>
      </c>
      <c r="C35" s="137"/>
      <c r="D35" s="137"/>
      <c r="E35" s="137"/>
      <c r="F35" s="136"/>
      <c r="G35" s="192"/>
    </row>
    <row r="36" spans="1:10" ht="11.25" customHeight="1">
      <c r="A36" s="136"/>
      <c r="B36" s="140" t="s">
        <v>2</v>
      </c>
      <c r="C36" s="137"/>
      <c r="D36" s="137"/>
      <c r="E36" s="137"/>
      <c r="F36" s="136"/>
      <c r="G36" s="192"/>
    </row>
    <row r="37" spans="1:10" ht="15" customHeight="1">
      <c r="A37" s="136" t="s">
        <v>344</v>
      </c>
      <c r="B37" s="140" t="s">
        <v>605</v>
      </c>
      <c r="C37" s="137"/>
      <c r="D37" s="137"/>
      <c r="E37" s="137"/>
      <c r="F37" s="136"/>
      <c r="G37" s="192"/>
    </row>
    <row r="38" spans="1:10" ht="15" customHeight="1">
      <c r="A38" s="136"/>
      <c r="B38" s="140" t="s">
        <v>3</v>
      </c>
      <c r="C38" s="137"/>
      <c r="D38" s="137"/>
      <c r="E38" s="137"/>
      <c r="F38" s="136"/>
      <c r="G38" s="192"/>
    </row>
    <row r="39" spans="1:10" ht="15" customHeight="1">
      <c r="A39" s="136" t="s">
        <v>141</v>
      </c>
      <c r="B39" s="141" t="s">
        <v>97</v>
      </c>
      <c r="C39" s="139"/>
      <c r="D39" s="137"/>
      <c r="E39" s="137"/>
      <c r="F39" s="136"/>
      <c r="G39" s="197"/>
    </row>
    <row r="40" spans="1:10" ht="12.75" customHeight="1">
      <c r="A40" s="136"/>
      <c r="B40" s="140" t="s">
        <v>610</v>
      </c>
      <c r="C40" s="137"/>
      <c r="D40" s="137"/>
      <c r="E40" s="137"/>
      <c r="F40" s="136"/>
      <c r="G40" s="197"/>
    </row>
    <row r="41" spans="1:10" ht="15" customHeight="1">
      <c r="A41" s="136" t="s">
        <v>142</v>
      </c>
      <c r="B41" s="140" t="s">
        <v>96</v>
      </c>
      <c r="C41" s="137"/>
      <c r="D41" s="137"/>
      <c r="E41" s="137"/>
      <c r="F41" s="136"/>
      <c r="G41" s="197"/>
    </row>
    <row r="42" spans="1:10" ht="15" customHeight="1">
      <c r="A42" s="136"/>
      <c r="B42" s="140" t="s">
        <v>606</v>
      </c>
      <c r="C42" s="137"/>
      <c r="D42" s="137"/>
      <c r="E42" s="137"/>
      <c r="F42" s="136"/>
      <c r="G42" s="197"/>
    </row>
    <row r="43" spans="1:10" ht="15" customHeight="1">
      <c r="A43" s="136" t="s">
        <v>143</v>
      </c>
      <c r="B43" s="140" t="s">
        <v>137</v>
      </c>
      <c r="C43" s="137"/>
      <c r="D43" s="137"/>
      <c r="E43" s="137"/>
      <c r="F43" s="136"/>
      <c r="G43" s="197"/>
    </row>
    <row r="44" spans="1:10" ht="15" customHeight="1">
      <c r="A44" s="136"/>
      <c r="B44" s="140" t="s">
        <v>607</v>
      </c>
      <c r="C44" s="137"/>
      <c r="D44" s="137"/>
      <c r="E44" s="137"/>
      <c r="F44" s="136"/>
      <c r="G44" s="197"/>
    </row>
    <row r="45" spans="1:10" ht="15" customHeight="1">
      <c r="A45" s="138" t="s">
        <v>345</v>
      </c>
      <c r="B45" s="140" t="s">
        <v>144</v>
      </c>
      <c r="C45" s="137"/>
      <c r="D45" s="137"/>
      <c r="E45" s="137"/>
      <c r="F45" s="136"/>
      <c r="G45" s="192"/>
    </row>
    <row r="46" spans="1:10" ht="15" customHeight="1">
      <c r="A46" s="138"/>
      <c r="B46" s="140" t="s">
        <v>608</v>
      </c>
      <c r="C46" s="137"/>
      <c r="D46" s="137"/>
      <c r="E46" s="137"/>
      <c r="F46" s="136"/>
      <c r="G46" s="192"/>
    </row>
    <row r="47" spans="1:10" ht="15" customHeight="1">
      <c r="A47" s="136" t="s">
        <v>346</v>
      </c>
      <c r="B47" s="140" t="s">
        <v>145</v>
      </c>
      <c r="C47" s="137"/>
      <c r="D47" s="137"/>
      <c r="E47" s="137"/>
      <c r="F47" s="136"/>
      <c r="G47" s="197"/>
    </row>
    <row r="48" spans="1:10" ht="15" customHeight="1">
      <c r="A48" s="136"/>
      <c r="B48" s="140" t="s">
        <v>609</v>
      </c>
      <c r="C48" s="137"/>
      <c r="D48" s="137"/>
      <c r="E48" s="137"/>
      <c r="F48" s="136"/>
      <c r="G48" s="197"/>
    </row>
    <row r="49" spans="1:7" ht="15" customHeight="1">
      <c r="A49" s="136"/>
      <c r="B49" s="198"/>
      <c r="C49" s="137"/>
      <c r="D49" s="137"/>
      <c r="E49" s="137"/>
      <c r="F49" s="136"/>
      <c r="G49" s="197"/>
    </row>
    <row r="50" spans="1:7">
      <c r="A50" s="192"/>
      <c r="B50" s="192"/>
      <c r="C50" s="192"/>
      <c r="D50" s="192"/>
      <c r="E50" s="192"/>
      <c r="F50" s="192"/>
      <c r="G50" s="192"/>
    </row>
    <row r="51" spans="1:7">
      <c r="A51" s="197"/>
      <c r="B51" s="197"/>
      <c r="C51" s="192"/>
      <c r="D51" s="192"/>
      <c r="E51" s="192"/>
      <c r="F51" s="192"/>
      <c r="G51" s="197"/>
    </row>
  </sheetData>
  <mergeCells count="1">
    <mergeCell ref="B8:F8"/>
  </mergeCells>
  <phoneticPr fontId="19" type="noConversion"/>
  <hyperlinks>
    <hyperlink ref="B9" location="C.77!A1" display="Perú: Importación de fertilizantes químicos por producto, según mes, " xr:uid="{00000000-0004-0000-0000-000000000000}"/>
    <hyperlink ref="B9:F9" location="C.86!A1" display="Perú: Importación de fertilizantes químicos por producto, según mes, " xr:uid="{00000000-0004-0000-0000-000002000000}"/>
    <hyperlink ref="B33:F35" location="C.100!A1" display="Perú: Valor del jornal agrícola por departamento y provincia, según mes, " xr:uid="{00000000-0004-0000-0000-000007000000}"/>
    <hyperlink ref="B36:F37" location="C.101!A1" display="         (Soles por hora)" xr:uid="{00000000-0004-0000-0000-000008000000}"/>
    <hyperlink ref="B41:F41" location="C.103!A1" display="Perú: Disponibilidad y precio de venta de semilla mejorada en estaciones experimentales" xr:uid="{00000000-0004-0000-0000-000009000000}"/>
    <hyperlink ref="B42:F43" location="'C,104'!A1" display="         agrarias por región, 30 Noviembre 2019" xr:uid="{00000000-0004-0000-0000-00000A000000}"/>
    <hyperlink ref="B44:F45" location="'C,105'!A1" display="         por producto, 30 de Noviembre 2019" xr:uid="{00000000-0004-0000-0000-00000B000000}"/>
    <hyperlink ref="B46:F47" location="'C,106'!A1" display="          agrarias por región, 30 Noviembre 2019" xr:uid="{00000000-0004-0000-0000-00000C000000}"/>
    <hyperlink ref="B48:F49" location="'C,107'!A1" display="         experimentales agrarias por región, 30 Noviembre 2019" xr:uid="{00000000-0004-0000-0000-00000D000000}"/>
    <hyperlink ref="B10" location="C.77!A1" display="          Enero 2015 - Noviembre 2019 (Tonelada)" xr:uid="{00000000-0004-0000-0000-00000F000000}"/>
    <hyperlink ref="B23" location="C.91!A1" display="         Noviembre 2018/2019 (Soles por kilogramo)" xr:uid="{00000000-0004-0000-0000-000014000000}"/>
    <hyperlink ref="B25" location="C.91!A1" display="         Noviembre 2018/2019 (Soles por unidad de medida)" xr:uid="{00000000-0004-0000-0000-000015000000}"/>
    <hyperlink ref="B27" location="C.91!A1" display="         Noviembre 2018/2019 (Soles por litro)" xr:uid="{00000000-0004-0000-0000-000016000000}"/>
    <hyperlink ref="B29" location="C.91!A1" display="         según producto, Noviembre 2018/2019 (Soles por unidad de medida)" xr:uid="{00000000-0004-0000-0000-000017000000}"/>
    <hyperlink ref="B31" location="C.91!A1" display="         según producto, Noviembre 2018/2019 (Soles por unidad de medida)" xr:uid="{00000000-0004-0000-0000-000018000000}"/>
    <hyperlink ref="B39:F39" r:id="rId1" display="Perú: Precio de alquiler de tractor agrícola y yunta por departamento y provincia, " xr:uid="{00000000-0004-0000-0000-000019000000}"/>
    <hyperlink ref="B40:F40" location="C.100!A1" display="         Noviembre 2018/2019 " xr:uid="{00000000-0004-0000-0000-00001A000000}"/>
    <hyperlink ref="A9:F10" location="C.86!%C3%81rea_de_impresi%C3%B3n" display="C.86 " xr:uid="{00000000-0004-0000-0000-00001B000000}"/>
    <hyperlink ref="A11:F11" location="C.87!%C3%81rea_de_impresi%C3%B3n" display="C.87" xr:uid="{00000000-0004-0000-0000-00001C000000}"/>
    <hyperlink ref="A12:F13" location="C.88!%C3%81rea_de_impresi%C3%B3n" display="C.88" xr:uid="{00000000-0004-0000-0000-00001D000000}"/>
    <hyperlink ref="A14:F15" location="C.89!%C3%81rea_de_impresi%C3%B3n" display="C.89" xr:uid="{00000000-0004-0000-0000-00001E000000}"/>
    <hyperlink ref="A16:F17" location="C.90!%C3%81rea_de_impresi%C3%B3n" display="C.90" xr:uid="{00000000-0004-0000-0000-00001F000000}"/>
    <hyperlink ref="A18:F19" location="C.91!%C3%81rea_de_impresi%C3%B3n" display="C.91" xr:uid="{00000000-0004-0000-0000-000020000000}"/>
    <hyperlink ref="A47:F48" location="'C,106'!%C3%81rea_de_impresi%C3%B3n" display="C.106" xr:uid="{00000000-0004-0000-0000-000021000000}"/>
    <hyperlink ref="A45:F46" location="'C,105'!A1" display="C.105" xr:uid="{00000000-0004-0000-0000-000022000000}"/>
    <hyperlink ref="A20:F21" location="'C,92'!%C3%81rea_de_impresi%C3%B3n" display="C.92" xr:uid="{00000000-0004-0000-0000-000023000000}"/>
    <hyperlink ref="A22:F23" location="'C,93'!%C3%81rea_de_impresi%C3%B3n" display="C.93" xr:uid="{00000000-0004-0000-0000-000024000000}"/>
    <hyperlink ref="A24:F25" location="'C,94'!A1" display="C.94" xr:uid="{00000000-0004-0000-0000-000025000000}"/>
    <hyperlink ref="A26:F27" location="'C,95'!%C3%81rea_de_impresi%C3%B3n" display="C.95" xr:uid="{00000000-0004-0000-0000-000026000000}"/>
    <hyperlink ref="A28:F29" location="'C,96'!%C3%81rea_de_impresi%C3%B3n" display="C.96" xr:uid="{00000000-0004-0000-0000-000027000000}"/>
    <hyperlink ref="A30:F31" location="'C,97'!%C3%81rea_de_impresi%C3%B3n" display="C.97" xr:uid="{00000000-0004-0000-0000-000028000000}"/>
    <hyperlink ref="A32:F32" location="C.98!A1" display="C.98" xr:uid="{00000000-0004-0000-0000-000029000000}"/>
    <hyperlink ref="A33:F34" location="C.99!A1" display="C.99" xr:uid="{00000000-0004-0000-0000-00002A000000}"/>
    <hyperlink ref="A35:F36" location="C.100!A1" display="C.100" xr:uid="{00000000-0004-0000-0000-00002B000000}"/>
    <hyperlink ref="A37:F37" location="C.101!%C3%81rea_de_impresi%C3%B3n" display="C.101" xr:uid="{00000000-0004-0000-0000-00002C000000}"/>
    <hyperlink ref="A39:F40" location="C.102!%C3%81rea_de_impresi%C3%B3n" display="C.102" xr:uid="{00000000-0004-0000-0000-00002D000000}"/>
    <hyperlink ref="A41:F42" location="'C,103'!%C3%81rea_de_impresi%C3%B3n" display="C.103" xr:uid="{00000000-0004-0000-0000-00002E000000}"/>
    <hyperlink ref="A43:F44" location="'C,104'!%C3%81rea_de_impresi%C3%B3n" display="C.104" xr:uid="{00000000-0004-0000-0000-00002F000000}"/>
    <hyperlink ref="B38" location="C.101!A1" display="          (Soles por día) " xr:uid="{00000000-0004-0000-0000-000030000000}"/>
    <hyperlink ref="B18:F19" location="C.89!A1" display="Perú: Precio de venta minorista de fertilizantes abono orgánico por departamento y  " xr:uid="{00000000-0004-0000-0000-000013000000}"/>
    <hyperlink ref="B18:B19" location="'C.%2078-79'!A1" display="Perú: Precio de venta minorista de fertilizantes abono orgánico por departamento y  " xr:uid="{00000000-0004-0000-0000-000012000000}"/>
    <hyperlink ref="B16:F17" location="C.89!A1" display="Perú: Precio de venta minorista de fertilizantes potásicos por departamento y provincia, " xr:uid="{00000000-0004-0000-0000-000011000000}"/>
    <hyperlink ref="B16:B17" location="'C.%2078-79'!A1" display="Perú: Precio de venta minorista de fertilizantes potásicos por departamento y provincia, " xr:uid="{00000000-0004-0000-0000-000010000000}"/>
    <hyperlink ref="B21" location="C.91!A1" display="         Noviembre 2018/2019 (Soles por unidad de medida)" xr:uid="{00000000-0004-0000-0000-00000E000000}"/>
    <hyperlink ref="B12:F13" location="C.88!A1" display="Perú: Precio de venta minorista de fertilizantes nitrogenados por departamento y  " xr:uid="{00000000-0004-0000-0000-000006000000}"/>
    <hyperlink ref="B14:F15" location="C.89!A1" display="Perú: Precio de venta minorista de fertilizantes fosfatados por departamento y provincia " xr:uid="{00000000-0004-0000-0000-000005000000}"/>
    <hyperlink ref="B14:B15" location="'C.%2078-79'!A1" display="Perú: Precio de venta minorista de fertilizantes fosfatados por departamento y provincia " xr:uid="{00000000-0004-0000-0000-000004000000}"/>
    <hyperlink ref="B11:F11" location="C.87!A1" display="Perú: Producción de guano de isla, según mes, Enero 2015 - Noviembre 2019 (Tonelada)" xr:uid="{00000000-0004-0000-0000-000003000000}"/>
    <hyperlink ref="B12:B13" location="'C.%2078-79'!A1" display="Perú: Precio de venta minorista de fertilizantes nitrogenados por departamento y  " xr:uid="{00000000-0004-0000-0000-000001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O61"/>
  <sheetViews>
    <sheetView showGridLines="0" topLeftCell="A37" zoomScale="130" zoomScaleNormal="130" workbookViewId="0">
      <selection activeCell="C63" sqref="C63"/>
    </sheetView>
  </sheetViews>
  <sheetFormatPr baseColWidth="10" defaultRowHeight="12.75"/>
  <cols>
    <col min="1" max="1" width="13.7109375" customWidth="1"/>
    <col min="2" max="2" width="3.85546875" bestFit="1" customWidth="1"/>
    <col min="3" max="3" width="7.7109375" customWidth="1"/>
    <col min="4" max="15" width="5.7109375" customWidth="1"/>
  </cols>
  <sheetData>
    <row r="1" spans="1:15" ht="15.95" customHeight="1">
      <c r="A1" s="501" t="s">
        <v>620</v>
      </c>
      <c r="B1" s="94"/>
      <c r="C1" s="94"/>
      <c r="D1" s="119"/>
      <c r="E1" s="94"/>
      <c r="F1" s="94"/>
      <c r="G1" s="94"/>
      <c r="H1" s="94"/>
      <c r="I1" s="94"/>
      <c r="J1" s="94"/>
      <c r="K1" s="94"/>
      <c r="L1" s="94"/>
      <c r="M1" s="94"/>
      <c r="N1" s="94"/>
      <c r="O1" s="95"/>
    </row>
    <row r="2" spans="1:15" ht="12" customHeight="1">
      <c r="A2" s="96" t="s">
        <v>8</v>
      </c>
      <c r="B2" s="97"/>
      <c r="C2" s="97"/>
      <c r="D2" s="119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</row>
    <row r="3" spans="1:15" ht="3" customHeight="1">
      <c r="A3" s="6"/>
      <c r="B3" s="6"/>
      <c r="C3" s="7"/>
      <c r="D3" s="119"/>
      <c r="E3" s="7"/>
      <c r="F3" s="7"/>
      <c r="G3" s="7"/>
      <c r="H3" s="7"/>
      <c r="I3" s="7"/>
      <c r="J3" s="7"/>
      <c r="K3" s="7"/>
      <c r="L3" s="7"/>
      <c r="M3" s="7"/>
      <c r="N3" s="7"/>
      <c r="O3" s="37"/>
    </row>
    <row r="4" spans="1:15" ht="18.75" customHeight="1">
      <c r="A4" s="99" t="s">
        <v>53</v>
      </c>
      <c r="B4" s="99" t="s">
        <v>49</v>
      </c>
      <c r="C4" s="99" t="s">
        <v>81</v>
      </c>
      <c r="D4" s="99" t="s">
        <v>61</v>
      </c>
      <c r="E4" s="99" t="s">
        <v>62</v>
      </c>
      <c r="F4" s="99" t="s">
        <v>63</v>
      </c>
      <c r="G4" s="99" t="s">
        <v>64</v>
      </c>
      <c r="H4" s="99" t="s">
        <v>65</v>
      </c>
      <c r="I4" s="99" t="s">
        <v>29</v>
      </c>
      <c r="J4" s="99" t="s">
        <v>30</v>
      </c>
      <c r="K4" s="99" t="s">
        <v>31</v>
      </c>
      <c r="L4" s="99" t="s">
        <v>32</v>
      </c>
      <c r="M4" s="99" t="s">
        <v>33</v>
      </c>
      <c r="N4" s="99" t="s">
        <v>26</v>
      </c>
      <c r="O4" s="99" t="s">
        <v>27</v>
      </c>
    </row>
    <row r="5" spans="1:15" ht="11.1" customHeight="1">
      <c r="A5" s="620" t="s">
        <v>9</v>
      </c>
      <c r="B5" s="100">
        <v>2015</v>
      </c>
      <c r="C5" s="101">
        <f t="shared" ref="C5:C10" si="0">SUM(D5:O5)</f>
        <v>1002131.1182610001</v>
      </c>
      <c r="D5" s="102">
        <f t="shared" ref="D5:O5" si="1">SUM(D11,D17,D23,D29,D35,D41,D47,D53)</f>
        <v>107453.8495</v>
      </c>
      <c r="E5" s="102">
        <f t="shared" si="1"/>
        <v>80187.485591000004</v>
      </c>
      <c r="F5" s="102">
        <f t="shared" si="1"/>
        <v>93405.832999999999</v>
      </c>
      <c r="G5" s="102">
        <f t="shared" si="1"/>
        <v>82563.778929000007</v>
      </c>
      <c r="H5" s="102">
        <f t="shared" si="1"/>
        <v>63602.246119999996</v>
      </c>
      <c r="I5" s="102">
        <f t="shared" si="1"/>
        <v>110816.413</v>
      </c>
      <c r="J5" s="102">
        <f t="shared" si="1"/>
        <v>58324.168999999994</v>
      </c>
      <c r="K5" s="102">
        <f t="shared" si="1"/>
        <v>66018.396500000003</v>
      </c>
      <c r="L5" s="102">
        <f t="shared" si="1"/>
        <v>106905.41649999999</v>
      </c>
      <c r="M5" s="102">
        <f t="shared" si="1"/>
        <v>68972.104000000007</v>
      </c>
      <c r="N5" s="102">
        <f t="shared" si="1"/>
        <v>44188.361120999994</v>
      </c>
      <c r="O5" s="102">
        <f t="shared" si="1"/>
        <v>119693.065</v>
      </c>
    </row>
    <row r="6" spans="1:15" ht="11.1" customHeight="1">
      <c r="A6" s="621"/>
      <c r="B6" s="103">
        <v>2016</v>
      </c>
      <c r="C6" s="104">
        <f t="shared" si="0"/>
        <v>1048220.60182</v>
      </c>
      <c r="D6" s="105">
        <f t="shared" ref="D6:O6" si="2">SUM(D12,D18,D24,D30,D36,D42,D48,D54)</f>
        <v>68094.185100000002</v>
      </c>
      <c r="E6" s="105">
        <f t="shared" si="2"/>
        <v>98670.592999999993</v>
      </c>
      <c r="F6" s="105">
        <f t="shared" si="2"/>
        <v>51947.345899000007</v>
      </c>
      <c r="G6" s="105">
        <f t="shared" si="2"/>
        <v>36936.814810000003</v>
      </c>
      <c r="H6" s="105">
        <f t="shared" si="2"/>
        <v>49775.575719999993</v>
      </c>
      <c r="I6" s="105">
        <f t="shared" si="2"/>
        <v>89995.391478000005</v>
      </c>
      <c r="J6" s="105">
        <f t="shared" si="2"/>
        <v>78813.739499999996</v>
      </c>
      <c r="K6" s="105">
        <f t="shared" si="2"/>
        <v>101163.15</v>
      </c>
      <c r="L6" s="105">
        <f t="shared" si="2"/>
        <v>84900.840534000003</v>
      </c>
      <c r="M6" s="105">
        <f t="shared" si="2"/>
        <v>154564.05161299999</v>
      </c>
      <c r="N6" s="105">
        <f t="shared" si="2"/>
        <v>106835.90216600001</v>
      </c>
      <c r="O6" s="105">
        <f t="shared" si="2"/>
        <v>126523.01200000002</v>
      </c>
    </row>
    <row r="7" spans="1:15" ht="11.1" customHeight="1">
      <c r="A7" s="621"/>
      <c r="B7" s="103">
        <v>2017</v>
      </c>
      <c r="C7" s="104">
        <f t="shared" si="0"/>
        <v>1260705.9888870001</v>
      </c>
      <c r="D7" s="105">
        <f t="shared" ref="D7:O7" si="3">SUM(D13,D19,D25,D31,D37,D43,D49,D55)</f>
        <v>92723.36778000003</v>
      </c>
      <c r="E7" s="105">
        <f t="shared" si="3"/>
        <v>35583.096399999995</v>
      </c>
      <c r="F7" s="105">
        <f t="shared" si="3"/>
        <v>131335.15000000002</v>
      </c>
      <c r="G7" s="105">
        <f t="shared" si="3"/>
        <v>131448.990552</v>
      </c>
      <c r="H7" s="105">
        <f t="shared" si="3"/>
        <v>105002.94959999999</v>
      </c>
      <c r="I7" s="105">
        <f t="shared" si="3"/>
        <v>108320.33707199999</v>
      </c>
      <c r="J7" s="105">
        <f t="shared" si="3"/>
        <v>77715.872100000008</v>
      </c>
      <c r="K7" s="105">
        <f t="shared" si="3"/>
        <v>125768.514058</v>
      </c>
      <c r="L7" s="105">
        <f t="shared" si="3"/>
        <v>48153.560132999999</v>
      </c>
      <c r="M7" s="105">
        <f t="shared" si="3"/>
        <v>108077.73</v>
      </c>
      <c r="N7" s="105">
        <f t="shared" si="3"/>
        <v>92771.465692000012</v>
      </c>
      <c r="O7" s="105">
        <f t="shared" si="3"/>
        <v>203804.95550000001</v>
      </c>
    </row>
    <row r="8" spans="1:15" ht="11.1" customHeight="1">
      <c r="A8" s="621"/>
      <c r="B8" s="103">
        <v>2018</v>
      </c>
      <c r="C8" s="104">
        <f t="shared" si="0"/>
        <v>987769.3642810001</v>
      </c>
      <c r="D8" s="105">
        <f t="shared" ref="D8:O8" si="4">SUM(D14,D20,D26,D32,D38,D44,D50,D56)</f>
        <v>49484.382999999994</v>
      </c>
      <c r="E8" s="105">
        <f t="shared" si="4"/>
        <v>58261.469058999995</v>
      </c>
      <c r="F8" s="105">
        <f t="shared" si="4"/>
        <v>128480.7025</v>
      </c>
      <c r="G8" s="105">
        <f t="shared" si="4"/>
        <v>64754.514219999997</v>
      </c>
      <c r="H8" s="105">
        <f t="shared" si="4"/>
        <v>68527.326499999996</v>
      </c>
      <c r="I8" s="105">
        <f t="shared" si="4"/>
        <v>27569.705000000002</v>
      </c>
      <c r="J8" s="105">
        <f t="shared" si="4"/>
        <v>112890.649</v>
      </c>
      <c r="K8" s="105">
        <f t="shared" si="4"/>
        <v>116210.02623700001</v>
      </c>
      <c r="L8" s="105">
        <f t="shared" si="4"/>
        <v>89880.994000000006</v>
      </c>
      <c r="M8" s="105">
        <f t="shared" si="4"/>
        <v>159047.40380500001</v>
      </c>
      <c r="N8" s="105">
        <f t="shared" si="4"/>
        <v>39801.206960000003</v>
      </c>
      <c r="O8" s="105">
        <f t="shared" si="4"/>
        <v>72860.983999999997</v>
      </c>
    </row>
    <row r="9" spans="1:15" ht="11.1" customHeight="1">
      <c r="A9" s="621"/>
      <c r="B9" s="103">
        <v>2019</v>
      </c>
      <c r="C9" s="104">
        <f t="shared" si="0"/>
        <v>1202664.5206699998</v>
      </c>
      <c r="D9" s="105">
        <f t="shared" ref="D9:O9" si="5">SUM(D15,D21,D27,D33,D39,D45,D51,D57)</f>
        <v>28102.462500000001</v>
      </c>
      <c r="E9" s="105">
        <f t="shared" si="5"/>
        <v>150143.177</v>
      </c>
      <c r="F9" s="105">
        <f t="shared" si="5"/>
        <v>80767.448499999999</v>
      </c>
      <c r="G9" s="105">
        <f t="shared" si="5"/>
        <v>155149.28037399999</v>
      </c>
      <c r="H9" s="105">
        <f t="shared" si="5"/>
        <v>160924.85224199999</v>
      </c>
      <c r="I9" s="105">
        <f t="shared" si="5"/>
        <v>62410.352499999994</v>
      </c>
      <c r="J9" s="105">
        <f t="shared" si="5"/>
        <v>51947.361713999999</v>
      </c>
      <c r="K9" s="105">
        <f t="shared" si="5"/>
        <v>61988.266665000003</v>
      </c>
      <c r="L9" s="105">
        <f t="shared" si="5"/>
        <v>144081.15729599999</v>
      </c>
      <c r="M9" s="105">
        <f t="shared" si="5"/>
        <v>65257.217949999998</v>
      </c>
      <c r="N9" s="105">
        <f t="shared" si="5"/>
        <v>130538.64549999998</v>
      </c>
      <c r="O9" s="105">
        <f t="shared" si="5"/>
        <v>111354.29842899999</v>
      </c>
    </row>
    <row r="10" spans="1:15" ht="11.1" customHeight="1">
      <c r="A10" s="622"/>
      <c r="B10" s="106">
        <v>2020</v>
      </c>
      <c r="C10" s="160">
        <f t="shared" si="0"/>
        <v>815568.03452600003</v>
      </c>
      <c r="D10" s="161">
        <f t="shared" ref="D10:I10" si="6">SUM(D16,D22,D28,D34,D40,D46,D52,D58)</f>
        <v>44090.572</v>
      </c>
      <c r="E10" s="161">
        <f t="shared" si="6"/>
        <v>80768.157579999999</v>
      </c>
      <c r="F10" s="161">
        <f t="shared" si="6"/>
        <v>61774.417000000001</v>
      </c>
      <c r="G10" s="161">
        <f t="shared" si="6"/>
        <v>113917.31503600001</v>
      </c>
      <c r="H10" s="161">
        <f t="shared" si="6"/>
        <v>90072.320299999992</v>
      </c>
      <c r="I10" s="161">
        <f t="shared" si="6"/>
        <v>90446.288</v>
      </c>
      <c r="J10" s="161">
        <f>SUM(J16,J22,J28,J34,J40,J46,J52,J58)</f>
        <v>200418.50399999999</v>
      </c>
      <c r="K10" s="161">
        <f>SUM(K16,K22,K28,K34,K40,K46,K52,K58)</f>
        <v>76831.721610000008</v>
      </c>
      <c r="L10" s="161">
        <f>SUM(L16,L22,L28,L34,L40,L46,L52,L58)</f>
        <v>57248.739000000001</v>
      </c>
      <c r="M10" s="161"/>
      <c r="N10" s="161"/>
      <c r="O10" s="161"/>
    </row>
    <row r="11" spans="1:15" ht="11.1" customHeight="1">
      <c r="A11" s="617" t="s">
        <v>94</v>
      </c>
      <c r="B11" s="107">
        <v>2015</v>
      </c>
      <c r="C11" s="108">
        <f t="shared" ref="C11" si="7">SUM(D11:O11)</f>
        <v>107664.00762099998</v>
      </c>
      <c r="D11" s="109">
        <v>19613.815999999999</v>
      </c>
      <c r="E11" s="109">
        <v>8985.3649999999998</v>
      </c>
      <c r="F11" s="109">
        <v>8710.0400000000009</v>
      </c>
      <c r="G11" s="109">
        <v>11939.27</v>
      </c>
      <c r="H11" s="109">
        <v>1108.3399999999999</v>
      </c>
      <c r="I11" s="109">
        <v>13300.304</v>
      </c>
      <c r="J11" s="109">
        <v>0</v>
      </c>
      <c r="K11" s="119">
        <v>13031.252</v>
      </c>
      <c r="L11" s="119">
        <v>26926.34</v>
      </c>
      <c r="M11" s="112">
        <v>0</v>
      </c>
      <c r="N11" s="119">
        <v>4049.2806209999999</v>
      </c>
      <c r="O11" s="112">
        <v>0</v>
      </c>
    </row>
    <row r="12" spans="1:15" ht="11.1" customHeight="1">
      <c r="A12" s="618"/>
      <c r="B12" s="110">
        <v>2016</v>
      </c>
      <c r="C12" s="111">
        <f t="shared" ref="C12:C49" si="8">SUM(D12:O12)</f>
        <v>79771.898752000008</v>
      </c>
      <c r="D12" s="119">
        <v>0</v>
      </c>
      <c r="E12" s="112">
        <v>16112.46</v>
      </c>
      <c r="F12" s="112">
        <v>8914.6027520000007</v>
      </c>
      <c r="G12" s="112">
        <v>7424.8019999999997</v>
      </c>
      <c r="H12" s="112">
        <v>2474.1799999999998</v>
      </c>
      <c r="I12" s="112">
        <v>3554.42</v>
      </c>
      <c r="J12" s="112">
        <v>2859.38</v>
      </c>
      <c r="K12" s="112">
        <v>25205.43</v>
      </c>
      <c r="L12" s="112">
        <v>9995.4140000000007</v>
      </c>
      <c r="M12" s="112">
        <v>0</v>
      </c>
      <c r="N12" s="112">
        <v>0</v>
      </c>
      <c r="O12" s="112">
        <v>3231.21</v>
      </c>
    </row>
    <row r="13" spans="1:15" ht="11.1" customHeight="1">
      <c r="A13" s="618"/>
      <c r="B13" s="110">
        <v>2017</v>
      </c>
      <c r="C13" s="111">
        <f t="shared" si="8"/>
        <v>130254.762569</v>
      </c>
      <c r="D13" s="119">
        <v>33344.730000000003</v>
      </c>
      <c r="E13" s="112">
        <v>9573.6119999999992</v>
      </c>
      <c r="F13" s="112">
        <v>0</v>
      </c>
      <c r="G13" s="112">
        <v>15881.07</v>
      </c>
      <c r="H13" s="112">
        <v>4229.83</v>
      </c>
      <c r="I13" s="112">
        <v>23269.144</v>
      </c>
      <c r="J13" s="112">
        <v>0</v>
      </c>
      <c r="K13" s="112">
        <v>19468.470589</v>
      </c>
      <c r="L13" s="112">
        <v>1112.3339799999999</v>
      </c>
      <c r="M13" s="112">
        <v>0</v>
      </c>
      <c r="N13" s="112">
        <v>9420.7019999999993</v>
      </c>
      <c r="O13" s="112">
        <v>13954.87</v>
      </c>
    </row>
    <row r="14" spans="1:15" ht="11.1" customHeight="1">
      <c r="A14" s="618"/>
      <c r="B14" s="110">
        <v>2018</v>
      </c>
      <c r="C14" s="111">
        <f t="shared" si="8"/>
        <v>128155.301219</v>
      </c>
      <c r="D14" s="119">
        <v>13129.72</v>
      </c>
      <c r="E14" s="112">
        <v>11800.787059</v>
      </c>
      <c r="F14" s="112">
        <v>22933.363499999999</v>
      </c>
      <c r="G14" s="112">
        <v>80.005499999999998</v>
      </c>
      <c r="H14" s="112">
        <v>14494.45</v>
      </c>
      <c r="I14" s="112">
        <v>1632.1189999999999</v>
      </c>
      <c r="J14" s="112">
        <v>1775.9680000000001</v>
      </c>
      <c r="K14" s="112">
        <v>4224.6580000000004</v>
      </c>
      <c r="L14" s="112">
        <v>16176.498</v>
      </c>
      <c r="M14" s="112">
        <v>18606.939200000001</v>
      </c>
      <c r="N14" s="112">
        <v>6500.6909599999999</v>
      </c>
      <c r="O14" s="112">
        <v>16800.101999999999</v>
      </c>
    </row>
    <row r="15" spans="1:15" ht="11.1" customHeight="1">
      <c r="A15" s="618"/>
      <c r="B15" s="110">
        <v>2019</v>
      </c>
      <c r="C15" s="111">
        <f t="shared" si="8"/>
        <v>85339.551873999997</v>
      </c>
      <c r="D15" s="119">
        <v>310.22699999999998</v>
      </c>
      <c r="E15" s="112">
        <v>4763.5150000000003</v>
      </c>
      <c r="F15" s="112">
        <v>130</v>
      </c>
      <c r="G15" s="112">
        <v>22.472373999999999</v>
      </c>
      <c r="H15" s="112">
        <v>4013.2015000000001</v>
      </c>
      <c r="I15" s="112">
        <v>5.0000000000000001E-4</v>
      </c>
      <c r="J15" s="112">
        <v>14929.884</v>
      </c>
      <c r="K15" s="112">
        <v>7492.78</v>
      </c>
      <c r="L15" s="112">
        <v>19970.751499999998</v>
      </c>
      <c r="M15" s="112">
        <v>24208.75</v>
      </c>
      <c r="N15" s="112">
        <v>0</v>
      </c>
      <c r="O15" s="112">
        <v>9497.9699999999993</v>
      </c>
    </row>
    <row r="16" spans="1:15" ht="11.1" customHeight="1">
      <c r="A16" s="619"/>
      <c r="B16" s="113">
        <v>2020</v>
      </c>
      <c r="C16" s="114">
        <f t="shared" si="8"/>
        <v>104434.7582</v>
      </c>
      <c r="D16" s="120">
        <v>604.48</v>
      </c>
      <c r="E16" s="115">
        <v>9239.6425899999995</v>
      </c>
      <c r="F16" s="158">
        <v>19151.810000000001</v>
      </c>
      <c r="G16" s="115">
        <v>20908.078000000001</v>
      </c>
      <c r="H16" s="115">
        <v>8714.5969999999998</v>
      </c>
      <c r="I16" s="115">
        <v>4358.0200000000004</v>
      </c>
      <c r="J16" s="115">
        <v>34578.06</v>
      </c>
      <c r="K16" s="115">
        <v>935.17061000000001</v>
      </c>
      <c r="L16" s="115">
        <v>5944.9000000000005</v>
      </c>
      <c r="M16" s="115"/>
      <c r="N16" s="112"/>
      <c r="O16" s="115"/>
    </row>
    <row r="17" spans="1:15" ht="11.1" customHeight="1">
      <c r="A17" s="617" t="s">
        <v>87</v>
      </c>
      <c r="B17" s="107">
        <v>2015</v>
      </c>
      <c r="C17" s="108">
        <f t="shared" si="8"/>
        <v>169898.89350000001</v>
      </c>
      <c r="D17" s="109">
        <v>29358.352999999999</v>
      </c>
      <c r="E17" s="116">
        <v>429.04</v>
      </c>
      <c r="F17" s="116">
        <v>10337.530000000001</v>
      </c>
      <c r="G17" s="112">
        <v>0</v>
      </c>
      <c r="H17" s="112">
        <v>15253.703</v>
      </c>
      <c r="I17" s="112">
        <v>23797.249500000002</v>
      </c>
      <c r="J17" s="112">
        <v>8428.5820000000003</v>
      </c>
      <c r="K17" s="117">
        <v>11102.568499999999</v>
      </c>
      <c r="L17" s="116">
        <v>26141.469000000001</v>
      </c>
      <c r="M17" s="116">
        <v>0</v>
      </c>
      <c r="N17" s="117">
        <v>14252.7225</v>
      </c>
      <c r="O17" s="117">
        <v>30797.675999999999</v>
      </c>
    </row>
    <row r="18" spans="1:15" ht="11.1" customHeight="1">
      <c r="A18" s="618"/>
      <c r="B18" s="110">
        <v>2016</v>
      </c>
      <c r="C18" s="111">
        <f t="shared" si="8"/>
        <v>189004.28750000001</v>
      </c>
      <c r="D18" s="119">
        <v>1982.723</v>
      </c>
      <c r="E18" s="112">
        <v>16567.873</v>
      </c>
      <c r="F18" s="112">
        <v>1985.9860000000001</v>
      </c>
      <c r="G18" s="112">
        <v>7860.11</v>
      </c>
      <c r="H18" s="112">
        <v>16685.990000000002</v>
      </c>
      <c r="I18" s="112">
        <v>18429.669999999998</v>
      </c>
      <c r="J18" s="112">
        <v>16093.307500000001</v>
      </c>
      <c r="K18" s="118">
        <v>12273.24</v>
      </c>
      <c r="L18" s="112">
        <v>16111.181</v>
      </c>
      <c r="M18" s="112">
        <v>32953.256000000001</v>
      </c>
      <c r="N18" s="118">
        <v>40039.656000000003</v>
      </c>
      <c r="O18" s="118">
        <v>8021.2950000000001</v>
      </c>
    </row>
    <row r="19" spans="1:15" ht="11.1" customHeight="1">
      <c r="A19" s="618"/>
      <c r="B19" s="110">
        <v>2017</v>
      </c>
      <c r="C19" s="111">
        <f t="shared" si="8"/>
        <v>217448.29765200001</v>
      </c>
      <c r="D19" s="119">
        <v>17523.392183</v>
      </c>
      <c r="E19" s="112">
        <v>0</v>
      </c>
      <c r="F19" s="112">
        <v>34518.31</v>
      </c>
      <c r="G19" s="112">
        <v>16275.191999999999</v>
      </c>
      <c r="H19" s="112">
        <v>5507.3760000000002</v>
      </c>
      <c r="I19" s="112">
        <v>10922.05</v>
      </c>
      <c r="J19" s="112">
        <v>529.53</v>
      </c>
      <c r="K19" s="118">
        <v>37297.571468999995</v>
      </c>
      <c r="L19" s="112">
        <v>6675.4930000000004</v>
      </c>
      <c r="M19" s="112">
        <v>33016.31</v>
      </c>
      <c r="N19" s="118">
        <v>7342.6210000000001</v>
      </c>
      <c r="O19" s="118">
        <v>47840.451999999997</v>
      </c>
    </row>
    <row r="20" spans="1:15" ht="11.1" customHeight="1">
      <c r="A20" s="618"/>
      <c r="B20" s="110">
        <v>2018</v>
      </c>
      <c r="C20" s="111">
        <f t="shared" si="8"/>
        <v>162620.51427999997</v>
      </c>
      <c r="D20" s="119">
        <v>19.399999999999999</v>
      </c>
      <c r="E20" s="112">
        <v>0</v>
      </c>
      <c r="F20" s="119">
        <v>32964.381999999998</v>
      </c>
      <c r="G20" s="119">
        <v>2584.886</v>
      </c>
      <c r="H20" s="112">
        <v>0</v>
      </c>
      <c r="I20" s="119">
        <v>49.712000000000003</v>
      </c>
      <c r="J20" s="119">
        <v>47347.360999999997</v>
      </c>
      <c r="K20" s="118">
        <v>23818.550999999999</v>
      </c>
      <c r="L20" s="112">
        <v>4603.3890000000001</v>
      </c>
      <c r="M20" s="112">
        <v>16292.180279999999</v>
      </c>
      <c r="N20" s="118">
        <v>4491.1899999999996</v>
      </c>
      <c r="O20" s="118">
        <v>30449.463</v>
      </c>
    </row>
    <row r="21" spans="1:15" ht="11.1" customHeight="1">
      <c r="A21" s="618"/>
      <c r="B21" s="110">
        <v>2019</v>
      </c>
      <c r="C21" s="111">
        <f t="shared" si="8"/>
        <v>189728.72347900001</v>
      </c>
      <c r="D21" s="119">
        <v>1403.8215</v>
      </c>
      <c r="E21" s="112">
        <v>10498.653</v>
      </c>
      <c r="F21" s="119">
        <v>16493.317500000001</v>
      </c>
      <c r="G21" s="112">
        <v>36559.428999999996</v>
      </c>
      <c r="H21" s="112">
        <v>28747.01</v>
      </c>
      <c r="I21" s="119">
        <v>2679.0320000000002</v>
      </c>
      <c r="J21" s="112">
        <v>25</v>
      </c>
      <c r="K21" s="118">
        <v>28263.912</v>
      </c>
      <c r="L21" s="112">
        <v>13236.504000000001</v>
      </c>
      <c r="M21" s="112">
        <v>6058.8360499999999</v>
      </c>
      <c r="N21" s="118">
        <v>36510.410000000003</v>
      </c>
      <c r="O21" s="118">
        <v>9252.7984290000004</v>
      </c>
    </row>
    <row r="22" spans="1:15" ht="11.1" customHeight="1">
      <c r="A22" s="619"/>
      <c r="B22" s="113">
        <v>2020</v>
      </c>
      <c r="C22" s="111">
        <f t="shared" si="8"/>
        <v>145782.76200000002</v>
      </c>
      <c r="D22" s="120">
        <v>2901.91</v>
      </c>
      <c r="E22" s="120">
        <v>19022.465</v>
      </c>
      <c r="F22" s="120">
        <v>1E-3</v>
      </c>
      <c r="G22" s="115">
        <v>14047.47</v>
      </c>
      <c r="H22" s="115">
        <v>43832.156000000003</v>
      </c>
      <c r="I22" s="120">
        <v>2205.77</v>
      </c>
      <c r="J22" s="115">
        <v>17609.760000000002</v>
      </c>
      <c r="K22" s="121">
        <v>30583.25</v>
      </c>
      <c r="L22" s="115">
        <v>15579.98</v>
      </c>
      <c r="M22" s="115"/>
      <c r="N22" s="121"/>
      <c r="O22" s="121"/>
    </row>
    <row r="23" spans="1:15" ht="11.1" customHeight="1">
      <c r="A23" s="617" t="s">
        <v>93</v>
      </c>
      <c r="B23" s="107">
        <v>2015</v>
      </c>
      <c r="C23" s="108">
        <f t="shared" si="8"/>
        <v>50571.97</v>
      </c>
      <c r="D23" s="109">
        <v>10887.08</v>
      </c>
      <c r="E23" s="112">
        <v>0</v>
      </c>
      <c r="F23" s="112">
        <v>0</v>
      </c>
      <c r="G23" s="112">
        <v>30705.66</v>
      </c>
      <c r="H23" s="112">
        <v>8979.23</v>
      </c>
      <c r="I23" s="119">
        <v>0</v>
      </c>
      <c r="J23" s="119">
        <v>0</v>
      </c>
      <c r="K23" s="119">
        <v>0</v>
      </c>
      <c r="L23" s="119">
        <v>0</v>
      </c>
      <c r="M23" s="119">
        <v>0</v>
      </c>
      <c r="N23" s="119">
        <v>0</v>
      </c>
      <c r="O23" s="119">
        <v>0</v>
      </c>
    </row>
    <row r="24" spans="1:15" ht="11.1" customHeight="1">
      <c r="A24" s="618"/>
      <c r="B24" s="110">
        <v>2016</v>
      </c>
      <c r="C24" s="111">
        <f t="shared" si="8"/>
        <v>128005.5505</v>
      </c>
      <c r="D24" s="119">
        <v>0</v>
      </c>
      <c r="E24" s="112">
        <v>0</v>
      </c>
      <c r="F24" s="112">
        <v>0</v>
      </c>
      <c r="G24" s="112">
        <v>0</v>
      </c>
      <c r="H24" s="112">
        <v>5.0000000000000001E-4</v>
      </c>
      <c r="I24" s="112">
        <v>23639.71</v>
      </c>
      <c r="J24" s="112">
        <v>12322.61</v>
      </c>
      <c r="K24" s="112">
        <v>0</v>
      </c>
      <c r="L24" s="112">
        <v>25454.42</v>
      </c>
      <c r="M24" s="112">
        <v>33083.11</v>
      </c>
      <c r="N24" s="112">
        <v>0</v>
      </c>
      <c r="O24" s="112">
        <v>33505.699999999997</v>
      </c>
    </row>
    <row r="25" spans="1:15" ht="11.1" customHeight="1">
      <c r="A25" s="618"/>
      <c r="B25" s="110">
        <v>2017</v>
      </c>
      <c r="C25" s="111">
        <f t="shared" si="8"/>
        <v>153109.473</v>
      </c>
      <c r="D25" s="119">
        <v>0</v>
      </c>
      <c r="E25" s="112">
        <v>0</v>
      </c>
      <c r="F25" s="112">
        <v>32894.26</v>
      </c>
      <c r="G25" s="112">
        <v>5012.6499999999996</v>
      </c>
      <c r="H25" s="112">
        <v>27996.473000000002</v>
      </c>
      <c r="I25" s="112">
        <v>0</v>
      </c>
      <c r="J25" s="112">
        <v>0</v>
      </c>
      <c r="K25" s="112">
        <v>33073.26</v>
      </c>
      <c r="L25" s="112">
        <v>0</v>
      </c>
      <c r="M25" s="112">
        <v>32127.71</v>
      </c>
      <c r="N25" s="112">
        <v>0</v>
      </c>
      <c r="O25" s="112">
        <v>22005.119999999999</v>
      </c>
    </row>
    <row r="26" spans="1:15" ht="11.1" customHeight="1">
      <c r="A26" s="618"/>
      <c r="B26" s="110">
        <v>2018</v>
      </c>
      <c r="C26" s="111">
        <f t="shared" si="8"/>
        <v>171016.39600000001</v>
      </c>
      <c r="D26" s="119">
        <v>8025.15</v>
      </c>
      <c r="E26" s="119">
        <v>30279.35</v>
      </c>
      <c r="F26" s="119">
        <v>0.6</v>
      </c>
      <c r="G26" s="119">
        <v>32928.31</v>
      </c>
      <c r="H26" s="112">
        <v>0</v>
      </c>
      <c r="I26" s="112">
        <v>0</v>
      </c>
      <c r="J26" s="119">
        <v>13323.29</v>
      </c>
      <c r="K26" s="112">
        <v>21256.97</v>
      </c>
      <c r="L26" s="112">
        <v>13996.56</v>
      </c>
      <c r="M26" s="112">
        <v>32065.786</v>
      </c>
      <c r="N26" s="112">
        <v>19140.38</v>
      </c>
      <c r="O26" s="112">
        <v>0</v>
      </c>
    </row>
    <row r="27" spans="1:15" ht="11.1" customHeight="1">
      <c r="A27" s="618"/>
      <c r="B27" s="110">
        <v>2019</v>
      </c>
      <c r="C27" s="111">
        <f t="shared" si="8"/>
        <v>169336.8077</v>
      </c>
      <c r="D27" s="119">
        <v>12990.8</v>
      </c>
      <c r="E27" s="119">
        <v>19808.98</v>
      </c>
      <c r="F27" s="119">
        <v>13750.1</v>
      </c>
      <c r="G27" s="119">
        <v>19280.64</v>
      </c>
      <c r="H27" s="112">
        <v>8600.3696999999993</v>
      </c>
      <c r="I27" s="112">
        <v>23003</v>
      </c>
      <c r="J27" s="119">
        <v>4.8000000000000001E-2</v>
      </c>
      <c r="K27" s="112">
        <v>0</v>
      </c>
      <c r="L27" s="112">
        <v>35859.300000000003</v>
      </c>
      <c r="M27" s="112">
        <v>17496.59</v>
      </c>
      <c r="N27" s="112">
        <v>18546.98</v>
      </c>
      <c r="O27" s="112">
        <v>0</v>
      </c>
    </row>
    <row r="28" spans="1:15" ht="11.1" customHeight="1">
      <c r="A28" s="619"/>
      <c r="B28" s="113">
        <v>2020</v>
      </c>
      <c r="C28" s="111">
        <f t="shared" si="8"/>
        <v>78723.044999999984</v>
      </c>
      <c r="D28" s="112" t="s">
        <v>619</v>
      </c>
      <c r="E28" s="112">
        <v>2.5000000000000001E-2</v>
      </c>
      <c r="F28" s="119">
        <v>7608.29</v>
      </c>
      <c r="G28" s="119">
        <v>9998.93</v>
      </c>
      <c r="H28" s="112" t="s">
        <v>619</v>
      </c>
      <c r="I28" s="112">
        <v>20389.919999999998</v>
      </c>
      <c r="J28" s="119">
        <v>7021.83</v>
      </c>
      <c r="K28" s="112">
        <v>21707.4</v>
      </c>
      <c r="L28" s="112">
        <v>11996.65</v>
      </c>
      <c r="M28" s="112"/>
      <c r="N28" s="112"/>
      <c r="O28" s="112"/>
    </row>
    <row r="29" spans="1:15" ht="11.1" customHeight="1">
      <c r="A29" s="617" t="s">
        <v>88</v>
      </c>
      <c r="B29" s="107">
        <v>2015</v>
      </c>
      <c r="C29" s="108">
        <f t="shared" si="8"/>
        <v>187729.54630100002</v>
      </c>
      <c r="D29" s="109">
        <v>24430.514500000001</v>
      </c>
      <c r="E29" s="109">
        <v>27865.295590999998</v>
      </c>
      <c r="F29" s="109">
        <v>7013.95</v>
      </c>
      <c r="G29" s="109">
        <v>4751.7489289999994</v>
      </c>
      <c r="H29" s="109">
        <v>11672.289280999999</v>
      </c>
      <c r="I29" s="109">
        <v>23958.5445</v>
      </c>
      <c r="J29" s="109">
        <v>3141.7809999999999</v>
      </c>
      <c r="K29" s="116">
        <v>14057.401</v>
      </c>
      <c r="L29" s="109">
        <v>30690.030500000001</v>
      </c>
      <c r="M29" s="116">
        <v>0</v>
      </c>
      <c r="N29" s="109">
        <v>15408.231</v>
      </c>
      <c r="O29" s="109">
        <v>24739.759999999998</v>
      </c>
    </row>
    <row r="30" spans="1:15" ht="11.1" customHeight="1">
      <c r="A30" s="618"/>
      <c r="B30" s="110">
        <v>2016</v>
      </c>
      <c r="C30" s="111">
        <f t="shared" si="8"/>
        <v>227204.32477600002</v>
      </c>
      <c r="D30" s="119">
        <v>34701.6201</v>
      </c>
      <c r="E30" s="119">
        <v>14537.72</v>
      </c>
      <c r="F30" s="119">
        <v>27590.754000000001</v>
      </c>
      <c r="G30" s="119">
        <v>295.01559499999996</v>
      </c>
      <c r="H30" s="119">
        <v>8992.4599999999991</v>
      </c>
      <c r="I30" s="119">
        <v>34738.942000000003</v>
      </c>
      <c r="J30" s="119">
        <v>10675.98</v>
      </c>
      <c r="K30" s="112">
        <v>12483.14</v>
      </c>
      <c r="L30" s="119">
        <v>4759.6205339999997</v>
      </c>
      <c r="M30" s="119">
        <v>55882.002999999997</v>
      </c>
      <c r="N30" s="119">
        <v>5704.6295470000005</v>
      </c>
      <c r="O30" s="119">
        <v>16842.439999999999</v>
      </c>
    </row>
    <row r="31" spans="1:15" ht="11.1" customHeight="1">
      <c r="A31" s="618"/>
      <c r="B31" s="110">
        <v>2017</v>
      </c>
      <c r="C31" s="111">
        <f t="shared" si="8"/>
        <v>234949.48742200001</v>
      </c>
      <c r="D31" s="119">
        <v>27103.393596999998</v>
      </c>
      <c r="E31" s="112">
        <v>0</v>
      </c>
      <c r="F31" s="118">
        <v>24859.02</v>
      </c>
      <c r="G31" s="118">
        <v>32481.697499999998</v>
      </c>
      <c r="H31" s="118">
        <v>5044.04</v>
      </c>
      <c r="I31" s="118">
        <v>9170.2380720000001</v>
      </c>
      <c r="J31" s="118">
        <v>33385.590100000001</v>
      </c>
      <c r="K31" s="118">
        <v>17461.531999999999</v>
      </c>
      <c r="L31" s="118">
        <v>1277.951153</v>
      </c>
      <c r="M31" s="112">
        <v>16584.281999999999</v>
      </c>
      <c r="N31" s="118">
        <v>19656.273000000001</v>
      </c>
      <c r="O31" s="118">
        <v>47925.47</v>
      </c>
    </row>
    <row r="32" spans="1:15" ht="11.1" customHeight="1">
      <c r="A32" s="618"/>
      <c r="B32" s="110">
        <v>2018</v>
      </c>
      <c r="C32" s="111">
        <f t="shared" si="8"/>
        <v>196711.22853700002</v>
      </c>
      <c r="D32" s="119">
        <v>0</v>
      </c>
      <c r="E32" s="112">
        <v>0</v>
      </c>
      <c r="F32" s="112">
        <v>30582.49</v>
      </c>
      <c r="G32" s="112">
        <v>24722.997719999999</v>
      </c>
      <c r="H32" s="112">
        <v>30169.5105</v>
      </c>
      <c r="I32" s="112">
        <v>0</v>
      </c>
      <c r="J32" s="112">
        <v>32617.5</v>
      </c>
      <c r="K32" s="118">
        <v>30360.610317000002</v>
      </c>
      <c r="L32" s="118">
        <v>5614.4</v>
      </c>
      <c r="M32" s="112">
        <v>41531.129999999997</v>
      </c>
      <c r="N32" s="118">
        <v>751.822</v>
      </c>
      <c r="O32" s="118">
        <v>360.76800000000003</v>
      </c>
    </row>
    <row r="33" spans="1:15" ht="11.1" customHeight="1">
      <c r="A33" s="618"/>
      <c r="B33" s="110">
        <v>2019</v>
      </c>
      <c r="C33" s="111">
        <f t="shared" si="8"/>
        <v>264289.34397600003</v>
      </c>
      <c r="D33" s="119">
        <v>6802.6040000000003</v>
      </c>
      <c r="E33" s="119">
        <v>45682.03</v>
      </c>
      <c r="F33" s="112">
        <v>22209.3</v>
      </c>
      <c r="G33" s="112">
        <v>34192.199000000001</v>
      </c>
      <c r="H33" s="112">
        <v>18678.310541999999</v>
      </c>
      <c r="I33" s="119">
        <v>30938.184000000001</v>
      </c>
      <c r="J33" s="112">
        <v>17.609934000000003</v>
      </c>
      <c r="K33" s="118">
        <v>991.69</v>
      </c>
      <c r="L33" s="118">
        <v>21736.754000000001</v>
      </c>
      <c r="M33" s="112">
        <v>2526.1025</v>
      </c>
      <c r="N33" s="118">
        <v>33298.32</v>
      </c>
      <c r="O33" s="118">
        <v>47216.24</v>
      </c>
    </row>
    <row r="34" spans="1:15" ht="11.1" customHeight="1">
      <c r="A34" s="619"/>
      <c r="B34" s="113">
        <v>2020</v>
      </c>
      <c r="C34" s="114">
        <f t="shared" si="8"/>
        <v>149290.77825599999</v>
      </c>
      <c r="D34" s="120">
        <v>22481.86</v>
      </c>
      <c r="E34" s="156">
        <v>3253.92</v>
      </c>
      <c r="F34" s="112">
        <v>31845.703000000001</v>
      </c>
      <c r="G34" s="112">
        <v>16711.072255999999</v>
      </c>
      <c r="H34" s="112">
        <v>20547.150000000001</v>
      </c>
      <c r="I34" s="119">
        <v>33323.247000000003</v>
      </c>
      <c r="J34" s="112">
        <v>14353.795999999998</v>
      </c>
      <c r="K34" s="121">
        <v>5392.15</v>
      </c>
      <c r="L34" s="121">
        <v>1381.88</v>
      </c>
      <c r="M34" s="115"/>
      <c r="N34" s="121"/>
      <c r="O34" s="121"/>
    </row>
    <row r="35" spans="1:15" ht="11.1" customHeight="1">
      <c r="A35" s="617" t="s">
        <v>78</v>
      </c>
      <c r="B35" s="107">
        <v>2015</v>
      </c>
      <c r="C35" s="108">
        <f t="shared" si="8"/>
        <v>40961.304838999997</v>
      </c>
      <c r="D35" s="109">
        <v>3007.6480000000001</v>
      </c>
      <c r="E35" s="116">
        <v>7612.79</v>
      </c>
      <c r="F35" s="116">
        <v>3525.0030000000002</v>
      </c>
      <c r="G35" s="116">
        <v>2861.23</v>
      </c>
      <c r="H35" s="116">
        <v>2043.9108389999999</v>
      </c>
      <c r="I35" s="116">
        <v>4422.7110000000002</v>
      </c>
      <c r="J35" s="116">
        <v>5405.674</v>
      </c>
      <c r="K35" s="116">
        <v>1238.798</v>
      </c>
      <c r="L35" s="116">
        <v>2983.5219999999999</v>
      </c>
      <c r="M35" s="116">
        <v>285.96600000000001</v>
      </c>
      <c r="N35" s="116">
        <v>6115.2169999999996</v>
      </c>
      <c r="O35" s="116">
        <v>1458.835</v>
      </c>
    </row>
    <row r="36" spans="1:15" ht="11.1" customHeight="1">
      <c r="A36" s="618"/>
      <c r="B36" s="110">
        <v>2016</v>
      </c>
      <c r="C36" s="111">
        <f t="shared" si="8"/>
        <v>46179.423131000003</v>
      </c>
      <c r="D36" s="119">
        <v>1859.5250000000001</v>
      </c>
      <c r="E36" s="119">
        <v>3276.33</v>
      </c>
      <c r="F36" s="119">
        <v>3056.83</v>
      </c>
      <c r="G36" s="119">
        <v>2493.7912149999997</v>
      </c>
      <c r="H36" s="119">
        <v>4638.0102200000001</v>
      </c>
      <c r="I36" s="119">
        <v>3075.792696</v>
      </c>
      <c r="J36" s="119">
        <v>3352.5920000000001</v>
      </c>
      <c r="K36" s="119">
        <v>3939.47</v>
      </c>
      <c r="L36" s="119">
        <v>4877.5349999999999</v>
      </c>
      <c r="M36" s="119">
        <v>3037.5549999999998</v>
      </c>
      <c r="N36" s="119">
        <v>5296.8850000000002</v>
      </c>
      <c r="O36" s="119">
        <v>7275.107</v>
      </c>
    </row>
    <row r="37" spans="1:15" ht="11.1" customHeight="1">
      <c r="A37" s="618"/>
      <c r="B37" s="110">
        <v>2017</v>
      </c>
      <c r="C37" s="111">
        <f t="shared" si="8"/>
        <v>61918.627500000002</v>
      </c>
      <c r="D37" s="119">
        <v>3422.1419999999998</v>
      </c>
      <c r="E37" s="112">
        <v>6795.7744000000002</v>
      </c>
      <c r="F37" s="112">
        <v>3080.4140000000002</v>
      </c>
      <c r="G37" s="112">
        <v>2500.424</v>
      </c>
      <c r="H37" s="112">
        <v>7451.3005999999996</v>
      </c>
      <c r="I37" s="112">
        <v>7432.3410000000003</v>
      </c>
      <c r="J37" s="112">
        <v>3360.232</v>
      </c>
      <c r="K37" s="118">
        <v>2574.0300000000002</v>
      </c>
      <c r="L37" s="118">
        <v>4411.6409999999996</v>
      </c>
      <c r="M37" s="118">
        <v>5909.2179999999998</v>
      </c>
      <c r="N37" s="118">
        <v>6867.36</v>
      </c>
      <c r="O37" s="118">
        <v>8113.7505000000001</v>
      </c>
    </row>
    <row r="38" spans="1:15" ht="11.1" customHeight="1">
      <c r="A38" s="618"/>
      <c r="B38" s="110">
        <v>2018</v>
      </c>
      <c r="C38" s="111">
        <f t="shared" si="8"/>
        <v>69462.129000000001</v>
      </c>
      <c r="D38" s="119">
        <v>8610.8310000000001</v>
      </c>
      <c r="E38" s="112">
        <v>1911.155</v>
      </c>
      <c r="F38" s="112">
        <v>5830.9170000000004</v>
      </c>
      <c r="G38" s="112">
        <v>4438.3149999999996</v>
      </c>
      <c r="H38" s="112">
        <v>5381.1859999999997</v>
      </c>
      <c r="I38" s="112">
        <v>11333.824000000001</v>
      </c>
      <c r="J38" s="112">
        <v>4407.3140000000003</v>
      </c>
      <c r="K38" s="118">
        <v>5727.6440000000002</v>
      </c>
      <c r="L38" s="118">
        <v>5612.0119999999997</v>
      </c>
      <c r="M38" s="118">
        <v>7205.098</v>
      </c>
      <c r="N38" s="118">
        <v>5393.3519999999999</v>
      </c>
      <c r="O38" s="118">
        <v>3610.4810000000007</v>
      </c>
    </row>
    <row r="39" spans="1:15" ht="11.1" customHeight="1">
      <c r="A39" s="618"/>
      <c r="B39" s="110">
        <v>2019</v>
      </c>
      <c r="C39" s="111">
        <f t="shared" si="8"/>
        <v>76163.323650000006</v>
      </c>
      <c r="D39" s="119">
        <v>6146.09</v>
      </c>
      <c r="E39" s="112">
        <v>4917.3090000000002</v>
      </c>
      <c r="F39" s="112">
        <v>4880.7809999999999</v>
      </c>
      <c r="G39" s="112">
        <v>6920.1850000000004</v>
      </c>
      <c r="H39" s="112">
        <v>9713.3004999999994</v>
      </c>
      <c r="I39" s="112">
        <v>4984.0159999999996</v>
      </c>
      <c r="J39" s="112">
        <v>5511.2579999999998</v>
      </c>
      <c r="K39" s="118">
        <v>5195.9399999999996</v>
      </c>
      <c r="L39" s="118">
        <v>6444.4402499999997</v>
      </c>
      <c r="M39" s="118">
        <v>4559.0094000000008</v>
      </c>
      <c r="N39" s="118">
        <v>6493.9944999999998</v>
      </c>
      <c r="O39" s="118">
        <v>10397</v>
      </c>
    </row>
    <row r="40" spans="1:15" ht="11.1" customHeight="1">
      <c r="A40" s="619"/>
      <c r="B40" s="113">
        <v>2020</v>
      </c>
      <c r="C40" s="114">
        <f t="shared" si="8"/>
        <v>53551.491780000004</v>
      </c>
      <c r="D40" s="120">
        <v>7792.8270000000002</v>
      </c>
      <c r="E40" s="156">
        <v>6485.18</v>
      </c>
      <c r="F40" s="112">
        <v>3020.67</v>
      </c>
      <c r="G40" s="112">
        <v>2275.05078</v>
      </c>
      <c r="H40" s="112">
        <v>7181.125</v>
      </c>
      <c r="I40" s="112">
        <v>4886.3209999999999</v>
      </c>
      <c r="J40" s="112">
        <v>9850.9029999999984</v>
      </c>
      <c r="K40" s="118">
        <v>4672.1009999999997</v>
      </c>
      <c r="L40" s="118">
        <v>7387.3140000000003</v>
      </c>
      <c r="M40" s="118"/>
      <c r="N40" s="118"/>
      <c r="O40" s="118"/>
    </row>
    <row r="41" spans="1:15" ht="11.1" customHeight="1">
      <c r="A41" s="617" t="s">
        <v>47</v>
      </c>
      <c r="B41" s="107">
        <v>2015</v>
      </c>
      <c r="C41" s="108">
        <f t="shared" si="8"/>
        <v>2171.0039999999999</v>
      </c>
      <c r="D41" s="109">
        <v>0</v>
      </c>
      <c r="E41" s="116">
        <v>407.005</v>
      </c>
      <c r="F41" s="116">
        <v>121.51</v>
      </c>
      <c r="G41" s="116">
        <v>236.79</v>
      </c>
      <c r="H41" s="116">
        <v>419.66300000000001</v>
      </c>
      <c r="I41" s="116">
        <v>4.0640000000000001</v>
      </c>
      <c r="J41" s="116">
        <v>547.11199999999997</v>
      </c>
      <c r="K41" s="116">
        <v>270</v>
      </c>
      <c r="L41" s="116">
        <v>0</v>
      </c>
      <c r="M41" s="116">
        <v>164.86</v>
      </c>
      <c r="N41" s="116">
        <v>0</v>
      </c>
      <c r="O41" s="116">
        <v>0</v>
      </c>
    </row>
    <row r="42" spans="1:15" ht="11.1" customHeight="1">
      <c r="A42" s="618"/>
      <c r="B42" s="110">
        <v>2016</v>
      </c>
      <c r="C42" s="111">
        <f t="shared" si="8"/>
        <v>3738.7307660000006</v>
      </c>
      <c r="D42" s="119">
        <v>215.60499999999999</v>
      </c>
      <c r="E42" s="397">
        <v>0</v>
      </c>
      <c r="F42" s="112">
        <v>24.869147000000002</v>
      </c>
      <c r="G42" s="112">
        <v>100</v>
      </c>
      <c r="H42" s="112">
        <v>804.76499999999999</v>
      </c>
      <c r="I42" s="112">
        <v>714.08500000000004</v>
      </c>
      <c r="J42" s="112">
        <v>531.64</v>
      </c>
      <c r="K42" s="397">
        <v>0</v>
      </c>
      <c r="L42" s="112">
        <v>471.74</v>
      </c>
      <c r="M42" s="112">
        <v>750.84500000000003</v>
      </c>
      <c r="N42" s="112">
        <v>125.18161900000001</v>
      </c>
      <c r="O42" s="397">
        <v>0</v>
      </c>
    </row>
    <row r="43" spans="1:15" ht="11.1" customHeight="1">
      <c r="A43" s="618"/>
      <c r="B43" s="110">
        <v>2017</v>
      </c>
      <c r="C43" s="111">
        <f t="shared" si="8"/>
        <v>5307.0807439999999</v>
      </c>
      <c r="D43" s="119">
        <v>1157.0700000000002</v>
      </c>
      <c r="E43" s="112">
        <v>1077.27</v>
      </c>
      <c r="F43" s="112">
        <v>673.06600000000003</v>
      </c>
      <c r="G43" s="112">
        <v>314.65705200000002</v>
      </c>
      <c r="H43" s="112">
        <v>504.34</v>
      </c>
      <c r="I43" s="112">
        <v>360</v>
      </c>
      <c r="J43" s="112">
        <v>149.63</v>
      </c>
      <c r="K43" s="397">
        <v>0</v>
      </c>
      <c r="L43" s="112">
        <v>168</v>
      </c>
      <c r="M43" s="118">
        <v>25.21</v>
      </c>
      <c r="N43" s="112">
        <v>253.66769199999999</v>
      </c>
      <c r="O43" s="112">
        <v>624.16999999999996</v>
      </c>
    </row>
    <row r="44" spans="1:15" ht="11.1" customHeight="1">
      <c r="A44" s="618"/>
      <c r="B44" s="110">
        <v>2018</v>
      </c>
      <c r="C44" s="111">
        <f t="shared" si="8"/>
        <v>2903.2510000000007</v>
      </c>
      <c r="D44" s="119">
        <v>191.76499999999999</v>
      </c>
      <c r="E44" s="112">
        <v>0</v>
      </c>
      <c r="F44" s="112">
        <v>0</v>
      </c>
      <c r="G44" s="112">
        <v>0</v>
      </c>
      <c r="H44" s="112">
        <v>0</v>
      </c>
      <c r="I44" s="119">
        <v>309</v>
      </c>
      <c r="J44" s="112">
        <v>604.60599999999999</v>
      </c>
      <c r="K44" s="118">
        <v>380.58000000000004</v>
      </c>
      <c r="L44" s="112">
        <v>71.650000000000006</v>
      </c>
      <c r="M44" s="119">
        <v>995.03</v>
      </c>
      <c r="N44" s="118">
        <v>1.01</v>
      </c>
      <c r="O44" s="112">
        <v>349.61</v>
      </c>
    </row>
    <row r="45" spans="1:15" ht="11.1" customHeight="1">
      <c r="A45" s="618"/>
      <c r="B45" s="110">
        <v>2019</v>
      </c>
      <c r="C45" s="111">
        <f t="shared" si="8"/>
        <v>3498.0427800000002</v>
      </c>
      <c r="D45" s="397">
        <v>365.52</v>
      </c>
      <c r="E45" s="397">
        <v>24</v>
      </c>
      <c r="F45" s="397">
        <v>373.97</v>
      </c>
      <c r="G45" s="397">
        <v>226.595</v>
      </c>
      <c r="H45" s="397">
        <v>103.96</v>
      </c>
      <c r="I45" s="397">
        <v>250.52</v>
      </c>
      <c r="J45" s="397">
        <v>3.3317800000000002</v>
      </c>
      <c r="K45" s="397">
        <v>0</v>
      </c>
      <c r="L45" s="397">
        <v>1953.31</v>
      </c>
      <c r="M45" s="397">
        <v>148.80000000000001</v>
      </c>
      <c r="N45" s="397">
        <v>48.036000000000001</v>
      </c>
      <c r="O45" s="397">
        <v>0</v>
      </c>
    </row>
    <row r="46" spans="1:15" ht="11.1" customHeight="1">
      <c r="A46" s="619"/>
      <c r="B46" s="113">
        <v>2020</v>
      </c>
      <c r="C46" s="114">
        <f t="shared" si="8"/>
        <v>1498.65</v>
      </c>
      <c r="D46" s="115">
        <v>104</v>
      </c>
      <c r="E46" s="115">
        <v>0</v>
      </c>
      <c r="F46" s="115">
        <v>0</v>
      </c>
      <c r="G46" s="115">
        <v>199.41</v>
      </c>
      <c r="H46" s="115">
        <v>24</v>
      </c>
      <c r="I46" s="115">
        <v>470.53999999999996</v>
      </c>
      <c r="J46" s="115">
        <v>700.7</v>
      </c>
      <c r="K46" s="115">
        <v>0</v>
      </c>
      <c r="L46" s="115">
        <v>0</v>
      </c>
      <c r="M46" s="120"/>
      <c r="N46" s="115"/>
      <c r="O46" s="115"/>
    </row>
    <row r="47" spans="1:15" ht="11.1" customHeight="1">
      <c r="A47" s="618" t="s">
        <v>91</v>
      </c>
      <c r="B47" s="110">
        <v>2015</v>
      </c>
      <c r="C47" s="111">
        <f t="shared" si="8"/>
        <v>18825.493999999999</v>
      </c>
      <c r="D47" s="119">
        <v>13.92</v>
      </c>
      <c r="E47" s="112">
        <v>0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4526.22</v>
      </c>
      <c r="L47" s="112">
        <v>0</v>
      </c>
      <c r="M47" s="112">
        <v>0</v>
      </c>
      <c r="N47" s="112">
        <v>0</v>
      </c>
      <c r="O47" s="112">
        <v>14285.353999999999</v>
      </c>
    </row>
    <row r="48" spans="1:15" ht="11.1" customHeight="1">
      <c r="A48" s="618"/>
      <c r="B48" s="110">
        <v>2016</v>
      </c>
      <c r="C48" s="111">
        <f t="shared" si="8"/>
        <v>16262.252</v>
      </c>
      <c r="D48" s="112">
        <v>0</v>
      </c>
      <c r="E48" s="112">
        <v>55.44</v>
      </c>
      <c r="F48" s="112">
        <v>55.48</v>
      </c>
      <c r="G48" s="112">
        <v>0</v>
      </c>
      <c r="H48" s="112">
        <v>3478.96</v>
      </c>
      <c r="I48" s="112">
        <v>94.182000000000002</v>
      </c>
      <c r="J48" s="112">
        <v>247.06</v>
      </c>
      <c r="K48" s="112">
        <v>165.36</v>
      </c>
      <c r="L48" s="112">
        <v>6042.68</v>
      </c>
      <c r="M48" s="112">
        <v>5955.8</v>
      </c>
      <c r="N48" s="112">
        <v>167.29</v>
      </c>
      <c r="O48" s="112">
        <v>0</v>
      </c>
    </row>
    <row r="49" spans="1:15" ht="11.1" customHeight="1">
      <c r="A49" s="618"/>
      <c r="B49" s="110">
        <v>2017</v>
      </c>
      <c r="C49" s="111">
        <f t="shared" si="8"/>
        <v>44029.460000000006</v>
      </c>
      <c r="D49" s="119">
        <v>7308.82</v>
      </c>
      <c r="E49" s="112">
        <v>0</v>
      </c>
      <c r="F49" s="112">
        <v>2589.94</v>
      </c>
      <c r="G49" s="112">
        <v>0</v>
      </c>
      <c r="H49" s="112">
        <v>0</v>
      </c>
      <c r="I49" s="112">
        <v>108</v>
      </c>
      <c r="J49" s="112">
        <v>0</v>
      </c>
      <c r="K49" s="112">
        <v>0</v>
      </c>
      <c r="L49" s="112">
        <v>6581.43</v>
      </c>
      <c r="M49" s="112">
        <v>14515.23</v>
      </c>
      <c r="N49" s="112">
        <v>12926.04</v>
      </c>
      <c r="O49" s="112">
        <v>0</v>
      </c>
    </row>
    <row r="50" spans="1:15" ht="11.1" customHeight="1">
      <c r="A50" s="618"/>
      <c r="B50" s="110">
        <v>2018</v>
      </c>
      <c r="C50" s="122">
        <v>0</v>
      </c>
      <c r="D50" s="112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2">
        <v>0</v>
      </c>
      <c r="O50" s="112">
        <v>0</v>
      </c>
    </row>
    <row r="51" spans="1:15" ht="11.1" customHeight="1">
      <c r="A51" s="618"/>
      <c r="B51" s="110">
        <v>2019</v>
      </c>
      <c r="C51" s="111">
        <f t="shared" ref="C51:C58" si="9">SUM(D51:O51)</f>
        <v>15304.64</v>
      </c>
      <c r="D51" s="112">
        <v>0</v>
      </c>
      <c r="E51" s="112">
        <v>0</v>
      </c>
      <c r="F51" s="112">
        <v>0</v>
      </c>
      <c r="G51" s="112">
        <v>0</v>
      </c>
      <c r="H51" s="112">
        <v>14812.05</v>
      </c>
      <c r="I51" s="112">
        <v>492.59</v>
      </c>
      <c r="J51" s="112">
        <v>0</v>
      </c>
      <c r="K51" s="112">
        <v>0</v>
      </c>
      <c r="L51" s="112">
        <v>0</v>
      </c>
      <c r="M51" s="112">
        <v>0</v>
      </c>
      <c r="N51" s="112">
        <v>0</v>
      </c>
      <c r="O51" s="112">
        <v>0</v>
      </c>
    </row>
    <row r="52" spans="1:15" ht="11.1" customHeight="1">
      <c r="A52" s="619"/>
      <c r="B52" s="113">
        <v>2020</v>
      </c>
      <c r="C52" s="114">
        <f t="shared" si="9"/>
        <v>9597.4749999999985</v>
      </c>
      <c r="D52" s="112">
        <v>2.5000000000000001E-2</v>
      </c>
      <c r="E52" s="157">
        <v>2380.0500000000002</v>
      </c>
      <c r="F52" s="112">
        <v>2.5000000000000001E-2</v>
      </c>
      <c r="G52" s="112">
        <v>2.5000000000000001E-2</v>
      </c>
      <c r="H52" s="112">
        <v>2.5000000000000001E-2</v>
      </c>
      <c r="I52" s="112">
        <v>2014.94</v>
      </c>
      <c r="J52" s="112">
        <v>5087.96</v>
      </c>
      <c r="K52" s="112">
        <v>114.4</v>
      </c>
      <c r="L52" s="112">
        <v>2.5000000000000001E-2</v>
      </c>
      <c r="M52" s="112"/>
      <c r="N52" s="112"/>
      <c r="O52" s="112"/>
    </row>
    <row r="53" spans="1:15" ht="11.1" customHeight="1">
      <c r="A53" s="617" t="s">
        <v>90</v>
      </c>
      <c r="B53" s="107">
        <v>2015</v>
      </c>
      <c r="C53" s="108">
        <f t="shared" si="9"/>
        <v>424308.89799999999</v>
      </c>
      <c r="D53" s="109">
        <v>20142.518</v>
      </c>
      <c r="E53" s="116">
        <v>34887.99</v>
      </c>
      <c r="F53" s="116">
        <v>63697.8</v>
      </c>
      <c r="G53" s="116">
        <v>32069.08</v>
      </c>
      <c r="H53" s="116">
        <v>24125.11</v>
      </c>
      <c r="I53" s="116">
        <v>45333.54</v>
      </c>
      <c r="J53" s="116">
        <v>40801.019999999997</v>
      </c>
      <c r="K53" s="116">
        <v>21792.156999999999</v>
      </c>
      <c r="L53" s="116">
        <v>20164.055</v>
      </c>
      <c r="M53" s="116">
        <v>68521.278000000006</v>
      </c>
      <c r="N53" s="116">
        <v>4362.91</v>
      </c>
      <c r="O53" s="116">
        <v>48411.44</v>
      </c>
    </row>
    <row r="54" spans="1:15" ht="11.1" customHeight="1">
      <c r="A54" s="618"/>
      <c r="B54" s="110">
        <v>2016</v>
      </c>
      <c r="C54" s="111">
        <f t="shared" si="9"/>
        <v>358054.134395</v>
      </c>
      <c r="D54" s="119">
        <v>29334.712</v>
      </c>
      <c r="E54" s="112">
        <v>48120.77</v>
      </c>
      <c r="F54" s="112">
        <v>10318.824000000001</v>
      </c>
      <c r="G54" s="112">
        <v>18763.096000000001</v>
      </c>
      <c r="H54" s="112">
        <v>12701.21</v>
      </c>
      <c r="I54" s="112">
        <v>5748.589782</v>
      </c>
      <c r="J54" s="112">
        <v>32731.17</v>
      </c>
      <c r="K54" s="112">
        <v>47096.51</v>
      </c>
      <c r="L54" s="112">
        <v>17188.25</v>
      </c>
      <c r="M54" s="112">
        <v>22901.482613</v>
      </c>
      <c r="N54" s="112">
        <v>55502.26</v>
      </c>
      <c r="O54" s="112">
        <v>57647.26</v>
      </c>
    </row>
    <row r="55" spans="1:15" ht="11.1" customHeight="1">
      <c r="A55" s="618"/>
      <c r="B55" s="110">
        <v>2017</v>
      </c>
      <c r="C55" s="111">
        <f t="shared" si="9"/>
        <v>413688.8000000001</v>
      </c>
      <c r="D55" s="119">
        <v>2863.82</v>
      </c>
      <c r="E55" s="112">
        <v>18136.439999999999</v>
      </c>
      <c r="F55" s="112">
        <v>32720.14</v>
      </c>
      <c r="G55" s="112">
        <v>58983.3</v>
      </c>
      <c r="H55" s="112">
        <v>54269.59</v>
      </c>
      <c r="I55" s="112">
        <v>57058.563999999998</v>
      </c>
      <c r="J55" s="112">
        <v>40290.89</v>
      </c>
      <c r="K55" s="112">
        <v>15893.65</v>
      </c>
      <c r="L55" s="112">
        <v>27926.710999999999</v>
      </c>
      <c r="M55" s="112">
        <v>5899.77</v>
      </c>
      <c r="N55" s="112">
        <v>36304.802000000003</v>
      </c>
      <c r="O55" s="112">
        <v>63341.123</v>
      </c>
    </row>
    <row r="56" spans="1:15" ht="11.1" customHeight="1">
      <c r="A56" s="618"/>
      <c r="B56" s="110">
        <v>2018</v>
      </c>
      <c r="C56" s="111">
        <f t="shared" si="9"/>
        <v>256900.544245</v>
      </c>
      <c r="D56" s="119">
        <v>19507.517</v>
      </c>
      <c r="E56" s="112">
        <v>14270.177</v>
      </c>
      <c r="F56" s="112">
        <v>36168.949999999997</v>
      </c>
      <c r="G56" s="112">
        <v>0</v>
      </c>
      <c r="H56" s="112">
        <v>18482.18</v>
      </c>
      <c r="I56" s="112">
        <v>14245.05</v>
      </c>
      <c r="J56" s="112">
        <v>12814.61</v>
      </c>
      <c r="K56" s="112">
        <v>30441.012920000001</v>
      </c>
      <c r="L56" s="112">
        <v>43806.485000000001</v>
      </c>
      <c r="M56" s="112">
        <v>42351.240325000006</v>
      </c>
      <c r="N56" s="112">
        <v>3522.7620000000002</v>
      </c>
      <c r="O56" s="112">
        <v>21290.560000000001</v>
      </c>
    </row>
    <row r="57" spans="1:15" ht="11.1" customHeight="1">
      <c r="A57" s="618"/>
      <c r="B57" s="110">
        <v>2019</v>
      </c>
      <c r="C57" s="111">
        <f t="shared" si="9"/>
        <v>399004.08721099998</v>
      </c>
      <c r="D57" s="119">
        <v>83.4</v>
      </c>
      <c r="E57" s="112">
        <v>64448.69</v>
      </c>
      <c r="F57" s="112">
        <v>22929.98</v>
      </c>
      <c r="G57" s="112">
        <v>57947.76</v>
      </c>
      <c r="H57" s="112">
        <v>76256.649999999994</v>
      </c>
      <c r="I57" s="112">
        <v>63.01</v>
      </c>
      <c r="J57" s="112">
        <v>31460.23</v>
      </c>
      <c r="K57" s="112">
        <v>20043.944664999999</v>
      </c>
      <c r="L57" s="112">
        <v>44880.097545999997</v>
      </c>
      <c r="M57" s="112">
        <v>10259.129999999999</v>
      </c>
      <c r="N57" s="112">
        <v>35640.904999999999</v>
      </c>
      <c r="O57" s="112">
        <v>34990.29</v>
      </c>
    </row>
    <row r="58" spans="1:15" ht="11.1" customHeight="1">
      <c r="A58" s="619"/>
      <c r="B58" s="113">
        <v>2020</v>
      </c>
      <c r="C58" s="114">
        <f t="shared" si="9"/>
        <v>272689.07429000002</v>
      </c>
      <c r="D58" s="120">
        <v>10205.470000000001</v>
      </c>
      <c r="E58" s="159">
        <v>40386.874990000004</v>
      </c>
      <c r="F58" s="115">
        <v>147.91800000000001</v>
      </c>
      <c r="G58" s="115">
        <v>49777.279000000002</v>
      </c>
      <c r="H58" s="115">
        <v>9773.2672999999995</v>
      </c>
      <c r="I58" s="115">
        <v>22797.53</v>
      </c>
      <c r="J58" s="115">
        <v>111215.495</v>
      </c>
      <c r="K58" s="115">
        <v>13427.25</v>
      </c>
      <c r="L58" s="115">
        <v>14957.990000000002</v>
      </c>
      <c r="M58" s="115"/>
      <c r="N58" s="115"/>
      <c r="O58" s="115"/>
    </row>
    <row r="59" spans="1:15" ht="11.1" customHeight="1">
      <c r="A59" s="46" t="s">
        <v>0</v>
      </c>
      <c r="B59" s="123"/>
      <c r="C59" s="124"/>
      <c r="D59" s="119"/>
      <c r="E59" s="125"/>
      <c r="F59" s="125"/>
      <c r="G59" s="126"/>
      <c r="H59" s="127"/>
      <c r="I59" s="127"/>
      <c r="J59" s="128"/>
      <c r="K59" s="129"/>
      <c r="L59" s="128"/>
      <c r="M59" s="127"/>
      <c r="N59" s="127"/>
      <c r="O59" s="127"/>
    </row>
    <row r="60" spans="1:15" ht="9" customHeight="1">
      <c r="A60" s="130" t="s">
        <v>46</v>
      </c>
      <c r="B60" s="123"/>
      <c r="C60" s="131"/>
      <c r="D60" s="119"/>
      <c r="E60" s="125"/>
      <c r="F60" s="125"/>
      <c r="G60" s="126"/>
      <c r="H60" s="127"/>
      <c r="I60" s="127"/>
      <c r="J60" s="128"/>
      <c r="K60" s="129"/>
      <c r="L60" s="128"/>
      <c r="M60" s="127"/>
      <c r="N60" s="127"/>
      <c r="O60" s="128"/>
    </row>
    <row r="61" spans="1:15" ht="9" customHeight="1">
      <c r="A61" s="132" t="s">
        <v>57</v>
      </c>
      <c r="B61" s="132"/>
      <c r="C61" s="132"/>
      <c r="D61" s="132"/>
      <c r="E61" s="132"/>
      <c r="F61" s="132"/>
      <c r="G61" s="132"/>
      <c r="H61" s="52"/>
      <c r="I61" s="52"/>
      <c r="J61" s="52"/>
      <c r="K61" s="52"/>
      <c r="L61" s="52"/>
      <c r="M61" s="52"/>
      <c r="N61" s="52"/>
      <c r="O61" s="52"/>
    </row>
  </sheetData>
  <mergeCells count="9">
    <mergeCell ref="A41:A46"/>
    <mergeCell ref="A47:A52"/>
    <mergeCell ref="A53:A58"/>
    <mergeCell ref="A5:A10"/>
    <mergeCell ref="A11:A16"/>
    <mergeCell ref="A17:A22"/>
    <mergeCell ref="A23:A28"/>
    <mergeCell ref="A29:A34"/>
    <mergeCell ref="A35:A40"/>
  </mergeCells>
  <phoneticPr fontId="19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O13"/>
  <sheetViews>
    <sheetView showGridLines="0" zoomScale="130" zoomScaleNormal="130" workbookViewId="0">
      <selection activeCell="B10" sqref="B10"/>
    </sheetView>
  </sheetViews>
  <sheetFormatPr baseColWidth="10" defaultRowHeight="12.75"/>
  <cols>
    <col min="1" max="1" width="6.7109375" customWidth="1"/>
    <col min="2" max="2" width="6.28515625" customWidth="1"/>
    <col min="3" max="14" width="5" customWidth="1"/>
  </cols>
  <sheetData>
    <row r="1" spans="1:15" ht="15.95" customHeight="1">
      <c r="A1" s="623" t="s">
        <v>621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33"/>
    </row>
    <row r="2" spans="1:15" ht="12" customHeight="1">
      <c r="A2" s="625" t="s">
        <v>82</v>
      </c>
      <c r="B2" s="625"/>
      <c r="C2" s="625"/>
      <c r="D2" s="625"/>
      <c r="E2" s="625"/>
      <c r="F2" s="625"/>
      <c r="G2" s="625"/>
      <c r="H2" s="625"/>
      <c r="I2" s="625"/>
      <c r="J2" s="625"/>
      <c r="K2" s="625"/>
      <c r="L2" s="625"/>
      <c r="M2" s="625"/>
      <c r="N2" s="625"/>
      <c r="O2" s="33"/>
    </row>
    <row r="3" spans="1:15" ht="2.25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5"/>
      <c r="O3" s="33"/>
    </row>
    <row r="4" spans="1:15">
      <c r="A4" s="8" t="s">
        <v>49</v>
      </c>
      <c r="B4" s="34" t="s">
        <v>81</v>
      </c>
      <c r="C4" s="34" t="s">
        <v>61</v>
      </c>
      <c r="D4" s="34" t="s">
        <v>62</v>
      </c>
      <c r="E4" s="34" t="s">
        <v>63</v>
      </c>
      <c r="F4" s="34" t="s">
        <v>64</v>
      </c>
      <c r="G4" s="34" t="s">
        <v>65</v>
      </c>
      <c r="H4" s="34" t="s">
        <v>29</v>
      </c>
      <c r="I4" s="34" t="s">
        <v>30</v>
      </c>
      <c r="J4" s="34" t="s">
        <v>31</v>
      </c>
      <c r="K4" s="34" t="s">
        <v>32</v>
      </c>
      <c r="L4" s="34" t="s">
        <v>33</v>
      </c>
      <c r="M4" s="34" t="s">
        <v>26</v>
      </c>
      <c r="N4" s="34" t="s">
        <v>27</v>
      </c>
      <c r="O4" s="33"/>
    </row>
    <row r="5" spans="1:15" ht="12" customHeight="1">
      <c r="A5" s="32">
        <v>2015</v>
      </c>
      <c r="B5" s="29">
        <f t="shared" ref="B5:B10" si="0">SUM(C5:N5)</f>
        <v>20275.95</v>
      </c>
      <c r="C5" s="31">
        <v>2289.25</v>
      </c>
      <c r="D5" s="31">
        <v>157.9</v>
      </c>
      <c r="E5" s="27">
        <v>0</v>
      </c>
      <c r="F5" s="27">
        <v>0</v>
      </c>
      <c r="G5" s="26">
        <v>193.25</v>
      </c>
      <c r="H5" s="26">
        <v>1030.05</v>
      </c>
      <c r="I5" s="26">
        <v>1228</v>
      </c>
      <c r="J5" s="26">
        <v>1910.2</v>
      </c>
      <c r="K5" s="26">
        <v>2626</v>
      </c>
      <c r="L5" s="26">
        <v>4184.05</v>
      </c>
      <c r="M5" s="26">
        <v>3914.75</v>
      </c>
      <c r="N5" s="26">
        <v>2742.5</v>
      </c>
    </row>
    <row r="6" spans="1:15" ht="12" customHeight="1">
      <c r="A6" s="30">
        <v>2016</v>
      </c>
      <c r="B6" s="29">
        <f t="shared" si="0"/>
        <v>28394.95</v>
      </c>
      <c r="C6" s="26">
        <v>3791</v>
      </c>
      <c r="D6" s="26">
        <v>2970</v>
      </c>
      <c r="E6" s="26">
        <v>1809.3</v>
      </c>
      <c r="F6" s="31">
        <v>1518</v>
      </c>
      <c r="G6" s="26">
        <v>2723.85</v>
      </c>
      <c r="H6" s="26">
        <v>2024</v>
      </c>
      <c r="I6" s="26">
        <v>2429</v>
      </c>
      <c r="J6" s="26">
        <v>4448</v>
      </c>
      <c r="K6" s="26">
        <v>3661.45</v>
      </c>
      <c r="L6" s="26">
        <v>1025</v>
      </c>
      <c r="M6" s="26">
        <v>1627.5</v>
      </c>
      <c r="N6" s="26">
        <v>367.85</v>
      </c>
    </row>
    <row r="7" spans="1:15" ht="12" customHeight="1">
      <c r="A7" s="30">
        <v>2017</v>
      </c>
      <c r="B7" s="29">
        <f t="shared" si="0"/>
        <v>22952.5</v>
      </c>
      <c r="C7" s="27">
        <v>0</v>
      </c>
      <c r="D7" s="26">
        <v>2410</v>
      </c>
      <c r="E7" s="26">
        <v>3630.8</v>
      </c>
      <c r="F7" s="31">
        <v>1009.2</v>
      </c>
      <c r="G7" s="26">
        <v>285</v>
      </c>
      <c r="H7" s="26">
        <v>1200</v>
      </c>
      <c r="I7" s="26">
        <v>2497.0500000000002</v>
      </c>
      <c r="J7" s="26">
        <v>400.25</v>
      </c>
      <c r="K7" s="26">
        <v>2518.9</v>
      </c>
      <c r="L7" s="26">
        <v>3977.1</v>
      </c>
      <c r="M7" s="26">
        <v>3454.4</v>
      </c>
      <c r="N7" s="26">
        <v>1569.8</v>
      </c>
    </row>
    <row r="8" spans="1:15" ht="12" customHeight="1">
      <c r="A8" s="30">
        <v>2018</v>
      </c>
      <c r="B8" s="29">
        <f t="shared" si="0"/>
        <v>25542.400000000001</v>
      </c>
      <c r="C8" s="26">
        <v>862.4</v>
      </c>
      <c r="D8" s="27">
        <v>0</v>
      </c>
      <c r="E8" s="26">
        <v>4100</v>
      </c>
      <c r="F8" s="28">
        <v>4350</v>
      </c>
      <c r="G8" s="26">
        <v>4505</v>
      </c>
      <c r="H8" s="26">
        <v>3200</v>
      </c>
      <c r="I8" s="26">
        <v>1613</v>
      </c>
      <c r="J8" s="26">
        <v>5800</v>
      </c>
      <c r="K8" s="27">
        <v>0</v>
      </c>
      <c r="L8" s="27">
        <v>0</v>
      </c>
      <c r="M8" s="26">
        <v>250</v>
      </c>
      <c r="N8" s="26">
        <v>862</v>
      </c>
    </row>
    <row r="9" spans="1:15" ht="12" customHeight="1">
      <c r="A9" s="30">
        <v>2019</v>
      </c>
      <c r="B9" s="29">
        <f t="shared" si="0"/>
        <v>28787.5</v>
      </c>
      <c r="C9" s="27">
        <v>0</v>
      </c>
      <c r="D9" s="27">
        <v>100</v>
      </c>
      <c r="E9" s="26">
        <v>4065</v>
      </c>
      <c r="F9" s="28">
        <v>2110.85</v>
      </c>
      <c r="G9" s="26">
        <v>2963</v>
      </c>
      <c r="H9" s="26">
        <v>2501</v>
      </c>
      <c r="I9" s="26">
        <f>13615-11740</f>
        <v>1875</v>
      </c>
      <c r="J9" s="26">
        <v>2900</v>
      </c>
      <c r="K9" s="27">
        <v>2984.65</v>
      </c>
      <c r="L9" s="27">
        <v>2949</v>
      </c>
      <c r="M9" s="26">
        <v>4724</v>
      </c>
      <c r="N9" s="26">
        <v>1615</v>
      </c>
    </row>
    <row r="10" spans="1:15" ht="12" customHeight="1">
      <c r="A10" s="25">
        <v>2020</v>
      </c>
      <c r="B10" s="173">
        <f t="shared" si="0"/>
        <v>6416</v>
      </c>
      <c r="C10" s="23">
        <v>0</v>
      </c>
      <c r="D10" s="23">
        <v>975</v>
      </c>
      <c r="E10" s="22">
        <v>600</v>
      </c>
      <c r="F10" s="24">
        <v>400</v>
      </c>
      <c r="G10" s="22">
        <v>860</v>
      </c>
      <c r="H10" s="22">
        <v>760</v>
      </c>
      <c r="I10" s="398">
        <f>4804-3595</f>
        <v>1209</v>
      </c>
      <c r="J10" s="22">
        <v>612</v>
      </c>
      <c r="K10" s="23">
        <v>1000</v>
      </c>
      <c r="L10" s="23"/>
      <c r="M10" s="22"/>
      <c r="N10" s="22"/>
    </row>
    <row r="11" spans="1:15" ht="9.75" customHeight="1">
      <c r="A11" s="21" t="s">
        <v>80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19"/>
    </row>
    <row r="12" spans="1:15" ht="8.1" customHeight="1">
      <c r="A12" s="626" t="s">
        <v>57</v>
      </c>
      <c r="B12" s="626"/>
      <c r="C12" s="626"/>
      <c r="D12" s="626"/>
      <c r="E12" s="626"/>
      <c r="F12" s="626"/>
      <c r="G12" s="626"/>
      <c r="H12" s="3"/>
      <c r="I12" s="3"/>
      <c r="J12" s="3"/>
      <c r="K12" s="3"/>
      <c r="L12" s="3"/>
      <c r="M12" s="3"/>
      <c r="N12" s="3"/>
    </row>
    <row r="13" spans="1: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</sheetData>
  <mergeCells count="3">
    <mergeCell ref="A1:N1"/>
    <mergeCell ref="A2:N2"/>
    <mergeCell ref="A12:G12"/>
  </mergeCells>
  <phoneticPr fontId="19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/>
  <dimension ref="A1:J177"/>
  <sheetViews>
    <sheetView showGridLines="0" topLeftCell="A51" zoomScaleNormal="100" workbookViewId="0">
      <selection activeCell="J76" sqref="J76"/>
    </sheetView>
  </sheetViews>
  <sheetFormatPr baseColWidth="10" defaultColWidth="11.42578125" defaultRowHeight="14.1" customHeight="1"/>
  <cols>
    <col min="1" max="1" width="16.140625" style="147" customWidth="1"/>
    <col min="2" max="10" width="8.7109375" style="147" customWidth="1"/>
    <col min="11" max="16384" width="11.42578125" style="147"/>
  </cols>
  <sheetData>
    <row r="1" spans="1:10" s="146" customFormat="1" ht="18" customHeight="1">
      <c r="A1" s="258" t="s">
        <v>361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s="55" customFormat="1" ht="12" customHeight="1">
      <c r="A2" s="5" t="s">
        <v>622</v>
      </c>
    </row>
    <row r="3" spans="1:10" ht="12" customHeight="1">
      <c r="A3" s="5" t="s">
        <v>156</v>
      </c>
      <c r="B3" s="55"/>
      <c r="C3" s="55"/>
      <c r="D3" s="175"/>
      <c r="E3" s="175"/>
      <c r="F3" s="175"/>
      <c r="G3" s="175"/>
      <c r="H3" s="175"/>
      <c r="I3" s="175"/>
      <c r="J3" s="175"/>
    </row>
    <row r="4" spans="1:10" ht="15" customHeight="1">
      <c r="A4" s="5"/>
      <c r="B4" s="55"/>
      <c r="C4" s="55"/>
      <c r="D4" s="175"/>
      <c r="E4" s="175"/>
      <c r="F4" s="175"/>
      <c r="G4" s="175"/>
      <c r="H4" s="175"/>
      <c r="I4" s="175"/>
      <c r="J4" s="175"/>
    </row>
    <row r="5" spans="1:10" ht="15" customHeight="1">
      <c r="A5" s="627" t="s">
        <v>116</v>
      </c>
      <c r="B5" s="629" t="s">
        <v>38</v>
      </c>
      <c r="C5" s="630"/>
      <c r="D5" s="631"/>
      <c r="E5" s="629" t="s">
        <v>39</v>
      </c>
      <c r="F5" s="630"/>
      <c r="G5" s="631"/>
      <c r="H5" s="629" t="s">
        <v>40</v>
      </c>
      <c r="I5" s="630"/>
      <c r="J5" s="631"/>
    </row>
    <row r="6" spans="1:10" s="151" customFormat="1" ht="12" customHeight="1">
      <c r="A6" s="628"/>
      <c r="B6" s="8">
        <v>2019</v>
      </c>
      <c r="C6" s="8">
        <v>2020</v>
      </c>
      <c r="D6" s="8" t="s">
        <v>41</v>
      </c>
      <c r="E6" s="8">
        <v>2019</v>
      </c>
      <c r="F6" s="8">
        <v>2020</v>
      </c>
      <c r="G6" s="8" t="s">
        <v>41</v>
      </c>
      <c r="H6" s="8">
        <v>2019</v>
      </c>
      <c r="I6" s="8">
        <v>2020</v>
      </c>
      <c r="J6" s="8" t="s">
        <v>41</v>
      </c>
    </row>
    <row r="7" spans="1:10" s="151" customFormat="1" ht="12" customHeight="1">
      <c r="A7" s="233" t="s">
        <v>555</v>
      </c>
      <c r="B7" s="229">
        <f>AVERAGE(B8:B10)</f>
        <v>1948.3333333333333</v>
      </c>
      <c r="C7" s="229">
        <f>AVERAGE(C8:C10)</f>
        <v>1913.3333333333333</v>
      </c>
      <c r="D7" s="222">
        <f>((C7/B7)-1)*100</f>
        <v>-1.7964071856287456</v>
      </c>
      <c r="E7" s="229">
        <f>AVERAGE(E8:E10)</f>
        <v>1778.3333333333333</v>
      </c>
      <c r="F7" s="229">
        <f>AVERAGE(F8:F10)</f>
        <v>1781.6666666666667</v>
      </c>
      <c r="G7" s="222">
        <f>((F7/E7)-1)*100</f>
        <v>0.18744142455484614</v>
      </c>
      <c r="H7" s="405">
        <f>AVERAGE(H8:H10)</f>
        <v>2055</v>
      </c>
      <c r="I7" s="462">
        <f>AVERAGE(I8:I10)</f>
        <v>1653</v>
      </c>
      <c r="J7" s="222">
        <f>((I7/H7)-1)*100</f>
        <v>-19.562043795620443</v>
      </c>
    </row>
    <row r="8" spans="1:10" s="150" customFormat="1" ht="12" customHeight="1">
      <c r="A8" s="232" t="s">
        <v>556</v>
      </c>
      <c r="B8" s="135">
        <v>1575</v>
      </c>
      <c r="C8" s="135">
        <v>1480</v>
      </c>
      <c r="D8" s="224">
        <f>((C8/B8)-1)*100</f>
        <v>-6.0317460317460325</v>
      </c>
      <c r="E8" s="135">
        <v>1465</v>
      </c>
      <c r="F8" s="135">
        <v>1465</v>
      </c>
      <c r="G8" s="224">
        <f>((F8/E8)-1)*100</f>
        <v>0</v>
      </c>
      <c r="H8" s="405">
        <v>2055</v>
      </c>
      <c r="I8" s="462">
        <v>1653</v>
      </c>
      <c r="J8" s="224">
        <f>((I8/H8)-1)*100</f>
        <v>-19.562043795620443</v>
      </c>
    </row>
    <row r="9" spans="1:10" s="150" customFormat="1" ht="12" customHeight="1">
      <c r="A9" s="232" t="s">
        <v>557</v>
      </c>
      <c r="B9" s="135">
        <v>2450</v>
      </c>
      <c r="C9" s="135">
        <v>2200</v>
      </c>
      <c r="D9" s="224">
        <f>((C9/B9)-1)*100</f>
        <v>-10.204081632653061</v>
      </c>
      <c r="E9" s="135">
        <v>2090</v>
      </c>
      <c r="F9" s="135">
        <v>2100</v>
      </c>
      <c r="G9" s="224">
        <f>((F9/E9)-1)*100</f>
        <v>0.47846889952152249</v>
      </c>
      <c r="H9" s="270" t="s">
        <v>158</v>
      </c>
      <c r="I9" s="270" t="s">
        <v>158</v>
      </c>
      <c r="J9" s="224" t="s">
        <v>157</v>
      </c>
    </row>
    <row r="10" spans="1:10" s="150" customFormat="1" ht="12" customHeight="1">
      <c r="A10" s="232" t="s">
        <v>562</v>
      </c>
      <c r="B10" s="135">
        <v>1820</v>
      </c>
      <c r="C10" s="135">
        <v>2060</v>
      </c>
      <c r="D10" s="224">
        <f>((C10/B10)-1)*100</f>
        <v>13.186813186813184</v>
      </c>
      <c r="E10" s="135">
        <v>1780</v>
      </c>
      <c r="F10" s="135">
        <v>1780</v>
      </c>
      <c r="G10" s="224">
        <f>((F10/E10)-1)*100</f>
        <v>0</v>
      </c>
      <c r="H10" s="270" t="s">
        <v>158</v>
      </c>
      <c r="I10" s="270" t="s">
        <v>158</v>
      </c>
      <c r="J10" s="224" t="s">
        <v>157</v>
      </c>
    </row>
    <row r="11" spans="1:10" s="150" customFormat="1" ht="12" customHeight="1">
      <c r="A11" s="259" t="s">
        <v>99</v>
      </c>
      <c r="B11" s="229">
        <f>AVERAGE(B13:B19)</f>
        <v>1747</v>
      </c>
      <c r="C11" s="229">
        <f>AVERAGE(C13:C19)</f>
        <v>1785.8571428571429</v>
      </c>
      <c r="D11" s="224">
        <f t="shared" ref="D11:D17" si="0">((C11/B11) -      1)*100</f>
        <v>2.2242211137460055</v>
      </c>
      <c r="E11" s="229">
        <f>AVERAGE(E13:E19)</f>
        <v>1757.4</v>
      </c>
      <c r="F11" s="229">
        <f>AVERAGE(F13:F19)</f>
        <v>1852.1428571428571</v>
      </c>
      <c r="G11" s="224">
        <f>((F11/E11) -      1)*100</f>
        <v>5.3910809800191695</v>
      </c>
      <c r="H11" s="176">
        <f>AVERAGE(H13:H19)</f>
        <v>1460</v>
      </c>
      <c r="I11" s="176">
        <f>AVERAGE(I13:I19)</f>
        <v>1495</v>
      </c>
      <c r="J11" s="224">
        <f>((I11/H11) -      1)*100</f>
        <v>2.3972602739726012</v>
      </c>
    </row>
    <row r="12" spans="1:10" s="151" customFormat="1" ht="12" customHeight="1">
      <c r="A12" s="260" t="s">
        <v>101</v>
      </c>
      <c r="B12" s="135">
        <v>1330</v>
      </c>
      <c r="C12" s="135">
        <v>1433</v>
      </c>
      <c r="D12" s="224">
        <f>((C12/B12) -      1)*100</f>
        <v>7.7443609022556315</v>
      </c>
      <c r="E12" s="135" t="s">
        <v>158</v>
      </c>
      <c r="F12" s="135" t="s">
        <v>158</v>
      </c>
      <c r="G12" s="224" t="s">
        <v>157</v>
      </c>
      <c r="H12" s="270" t="s">
        <v>158</v>
      </c>
      <c r="I12" s="270" t="s">
        <v>158</v>
      </c>
      <c r="J12" s="224" t="s">
        <v>157</v>
      </c>
    </row>
    <row r="13" spans="1:10" s="150" customFormat="1" ht="12" customHeight="1">
      <c r="A13" s="260" t="s">
        <v>100</v>
      </c>
      <c r="B13" s="135">
        <v>1380</v>
      </c>
      <c r="C13" s="135">
        <v>1340</v>
      </c>
      <c r="D13" s="224">
        <f>((C13/B13) -      1)*100</f>
        <v>-2.8985507246376829</v>
      </c>
      <c r="E13" s="135">
        <v>1355</v>
      </c>
      <c r="F13" s="135">
        <v>1400</v>
      </c>
      <c r="G13" s="224">
        <f>((F13/E13) -      1)*100</f>
        <v>3.3210332103321027</v>
      </c>
      <c r="H13" s="270">
        <v>1180</v>
      </c>
      <c r="I13" s="270">
        <v>1250</v>
      </c>
      <c r="J13" s="224">
        <f>((I13/H13) -      1)*100</f>
        <v>5.9322033898305149</v>
      </c>
    </row>
    <row r="14" spans="1:10" s="151" customFormat="1" ht="12" customHeight="1">
      <c r="A14" s="260" t="s">
        <v>102</v>
      </c>
      <c r="B14" s="135">
        <v>1460</v>
      </c>
      <c r="C14" s="135">
        <v>1605</v>
      </c>
      <c r="D14" s="224">
        <f>((C14/B14) -      1)*100</f>
        <v>9.931506849315074</v>
      </c>
      <c r="E14" s="135">
        <v>1490</v>
      </c>
      <c r="F14" s="135">
        <v>1625</v>
      </c>
      <c r="G14" s="224">
        <f>((F14/E14) -      1)*100</f>
        <v>9.060402684563762</v>
      </c>
      <c r="H14" s="270" t="s">
        <v>158</v>
      </c>
      <c r="I14" s="270" t="s">
        <v>158</v>
      </c>
      <c r="J14" s="224" t="s">
        <v>157</v>
      </c>
    </row>
    <row r="15" spans="1:10" s="202" customFormat="1" ht="12" customHeight="1">
      <c r="A15" s="260" t="s">
        <v>103</v>
      </c>
      <c r="B15" s="135">
        <v>1682</v>
      </c>
      <c r="C15" s="135">
        <v>1683</v>
      </c>
      <c r="D15" s="224">
        <f t="shared" si="0"/>
        <v>5.9453032104639369E-2</v>
      </c>
      <c r="E15" s="135">
        <v>1492</v>
      </c>
      <c r="F15" s="135">
        <v>1493</v>
      </c>
      <c r="G15" s="222">
        <f>((F15/E15) -      1)*100</f>
        <v>6.7024128686332674E-2</v>
      </c>
      <c r="H15" s="270">
        <v>1740</v>
      </c>
      <c r="I15" s="270">
        <v>1740</v>
      </c>
      <c r="J15" s="222">
        <f>((I15/H15) -      1)*100</f>
        <v>0</v>
      </c>
    </row>
    <row r="16" spans="1:10" s="202" customFormat="1" ht="12" customHeight="1">
      <c r="A16" s="260" t="s">
        <v>104</v>
      </c>
      <c r="B16" s="165">
        <v>1800</v>
      </c>
      <c r="C16" s="135">
        <v>1800</v>
      </c>
      <c r="D16" s="224">
        <f t="shared" si="0"/>
        <v>0</v>
      </c>
      <c r="E16" s="135" t="s">
        <v>158</v>
      </c>
      <c r="F16" s="135">
        <v>1850</v>
      </c>
      <c r="G16" s="224" t="s">
        <v>157</v>
      </c>
      <c r="H16" s="270" t="s">
        <v>158</v>
      </c>
      <c r="I16" s="270" t="s">
        <v>158</v>
      </c>
      <c r="J16" s="224" t="s">
        <v>157</v>
      </c>
    </row>
    <row r="17" spans="1:10" s="202" customFormat="1" ht="12" customHeight="1">
      <c r="A17" s="260" t="s">
        <v>105</v>
      </c>
      <c r="B17" s="165">
        <v>2610</v>
      </c>
      <c r="C17" s="165">
        <v>2633</v>
      </c>
      <c r="D17" s="224">
        <f t="shared" si="0"/>
        <v>0.88122605363984974</v>
      </c>
      <c r="E17" s="165">
        <v>2920</v>
      </c>
      <c r="F17" s="165">
        <v>3047</v>
      </c>
      <c r="G17" s="224">
        <f>((F17/E17) -      1)*100</f>
        <v>4.3493150684931425</v>
      </c>
      <c r="H17" s="270" t="s">
        <v>158</v>
      </c>
      <c r="I17" s="270" t="s">
        <v>158</v>
      </c>
      <c r="J17" s="224" t="s">
        <v>157</v>
      </c>
    </row>
    <row r="18" spans="1:10" s="211" customFormat="1" ht="12" customHeight="1">
      <c r="A18" s="260" t="s">
        <v>107</v>
      </c>
      <c r="B18" s="165" t="s">
        <v>158</v>
      </c>
      <c r="C18" s="165">
        <v>2000</v>
      </c>
      <c r="D18" s="224" t="s">
        <v>157</v>
      </c>
      <c r="E18" s="165" t="s">
        <v>158</v>
      </c>
      <c r="F18" s="165">
        <v>2100</v>
      </c>
      <c r="G18" s="224" t="s">
        <v>157</v>
      </c>
      <c r="H18" s="270" t="s">
        <v>158</v>
      </c>
      <c r="I18" s="270" t="s">
        <v>158</v>
      </c>
      <c r="J18" s="224" t="s">
        <v>157</v>
      </c>
    </row>
    <row r="19" spans="1:10" s="211" customFormat="1" ht="12" customHeight="1">
      <c r="A19" s="260" t="s">
        <v>151</v>
      </c>
      <c r="B19" s="165">
        <v>1550</v>
      </c>
      <c r="C19" s="165">
        <v>1440</v>
      </c>
      <c r="D19" s="224">
        <f>((C19/B19) -      1)*100</f>
        <v>-7.0967741935483826</v>
      </c>
      <c r="E19" s="165">
        <v>1530</v>
      </c>
      <c r="F19" s="165">
        <v>1450</v>
      </c>
      <c r="G19" s="224">
        <f>((F19/E19) -      1)*100</f>
        <v>-5.2287581699346442</v>
      </c>
      <c r="H19" s="270" t="s">
        <v>158</v>
      </c>
      <c r="I19" s="270" t="s">
        <v>158</v>
      </c>
      <c r="J19" s="224" t="s">
        <v>157</v>
      </c>
    </row>
    <row r="20" spans="1:10" s="202" customFormat="1" ht="12" customHeight="1">
      <c r="A20" s="261" t="s">
        <v>185</v>
      </c>
      <c r="B20" s="229">
        <f>AVERAGE(B21:B27)</f>
        <v>1566.8571428571429</v>
      </c>
      <c r="C20" s="229">
        <f>AVERAGE(C21:C27)</f>
        <v>1572.5714285714287</v>
      </c>
      <c r="D20" s="222">
        <f>((C20/B20) -      1)*100</f>
        <v>0.36469730123998012</v>
      </c>
      <c r="E20" s="229">
        <f>AVERAGE(E21:E27)</f>
        <v>1667.2666666666667</v>
      </c>
      <c r="F20" s="229">
        <f>AVERAGE(F21:F27)</f>
        <v>1620.6666666666667</v>
      </c>
      <c r="G20" s="222">
        <f>((F20/E20) -      1)*100</f>
        <v>-2.7949938022311938</v>
      </c>
      <c r="H20" s="176">
        <f>AVERAGE(H21:H27)</f>
        <v>1048.5714285714287</v>
      </c>
      <c r="I20" s="176">
        <f>AVERAGE(I21:I27)</f>
        <v>1008.5714285714286</v>
      </c>
      <c r="J20" s="222">
        <f t="shared" ref="J20:J27" si="1">((I20-H20)/H20)*100</f>
        <v>-3.8147138964577763</v>
      </c>
    </row>
    <row r="21" spans="1:10" s="211" customFormat="1" ht="12" customHeight="1">
      <c r="A21" s="260" t="s">
        <v>221</v>
      </c>
      <c r="B21" s="135">
        <v>1520</v>
      </c>
      <c r="C21" s="135">
        <v>1520</v>
      </c>
      <c r="D21" s="224">
        <f t="shared" ref="D21:D27" si="2">((C21/B21)-1)*100</f>
        <v>0</v>
      </c>
      <c r="E21" s="135">
        <v>1427</v>
      </c>
      <c r="F21" s="135">
        <v>1427</v>
      </c>
      <c r="G21" s="224">
        <f>((F21-E21)/E21)*100</f>
        <v>0</v>
      </c>
      <c r="H21" s="270">
        <v>1020</v>
      </c>
      <c r="I21" s="270">
        <v>960</v>
      </c>
      <c r="J21" s="224">
        <f t="shared" si="1"/>
        <v>-5.8823529411764701</v>
      </c>
    </row>
    <row r="22" spans="1:10" s="211" customFormat="1" ht="12" customHeight="1">
      <c r="A22" s="260" t="s">
        <v>212</v>
      </c>
      <c r="B22" s="135">
        <v>1520</v>
      </c>
      <c r="C22" s="135">
        <v>1520</v>
      </c>
      <c r="D22" s="224">
        <f t="shared" si="2"/>
        <v>0</v>
      </c>
      <c r="E22" s="135">
        <v>1800</v>
      </c>
      <c r="F22" s="135">
        <v>1800</v>
      </c>
      <c r="G22" s="224">
        <f>((F22-E22)/E22)*100</f>
        <v>0</v>
      </c>
      <c r="H22" s="270">
        <v>980</v>
      </c>
      <c r="I22" s="270">
        <v>980</v>
      </c>
      <c r="J22" s="224">
        <f t="shared" si="1"/>
        <v>0</v>
      </c>
    </row>
    <row r="23" spans="1:10" s="211" customFormat="1" ht="12" customHeight="1">
      <c r="A23" s="260" t="s">
        <v>224</v>
      </c>
      <c r="B23" s="135">
        <v>1795</v>
      </c>
      <c r="C23" s="135">
        <v>1795</v>
      </c>
      <c r="D23" s="224">
        <f t="shared" si="2"/>
        <v>0</v>
      </c>
      <c r="E23" s="135">
        <v>1766.6</v>
      </c>
      <c r="F23" s="135">
        <v>1767</v>
      </c>
      <c r="G23" s="224">
        <f>((F23-E23)/E23)*100</f>
        <v>2.2642363862792423E-2</v>
      </c>
      <c r="H23" s="270">
        <v>993</v>
      </c>
      <c r="I23" s="270">
        <v>993</v>
      </c>
      <c r="J23" s="224">
        <f t="shared" si="1"/>
        <v>0</v>
      </c>
    </row>
    <row r="24" spans="1:10" s="211" customFormat="1" ht="12" customHeight="1">
      <c r="A24" s="260" t="s">
        <v>186</v>
      </c>
      <c r="B24" s="135">
        <v>1420</v>
      </c>
      <c r="C24" s="135">
        <v>1460</v>
      </c>
      <c r="D24" s="224">
        <f t="shared" si="2"/>
        <v>2.8169014084507005</v>
      </c>
      <c r="E24" s="135">
        <v>1620</v>
      </c>
      <c r="F24" s="135">
        <v>1340</v>
      </c>
      <c r="G24" s="224">
        <f>((F24-E24)/E24)*100</f>
        <v>-17.283950617283949</v>
      </c>
      <c r="H24" s="270">
        <v>1500</v>
      </c>
      <c r="I24" s="270">
        <v>1280</v>
      </c>
      <c r="J24" s="224">
        <f t="shared" si="1"/>
        <v>-14.666666666666666</v>
      </c>
    </row>
    <row r="25" spans="1:10" s="211" customFormat="1" ht="12" customHeight="1">
      <c r="A25" s="260" t="s">
        <v>215</v>
      </c>
      <c r="B25" s="135">
        <v>1433</v>
      </c>
      <c r="C25" s="135">
        <v>1433</v>
      </c>
      <c r="D25" s="224">
        <f t="shared" si="2"/>
        <v>0</v>
      </c>
      <c r="E25" s="135">
        <v>1600</v>
      </c>
      <c r="F25" s="135">
        <v>1600</v>
      </c>
      <c r="G25" s="224">
        <f>((F25-E25)/E25)*100</f>
        <v>0</v>
      </c>
      <c r="H25" s="270">
        <v>947</v>
      </c>
      <c r="I25" s="270">
        <v>947</v>
      </c>
      <c r="J25" s="224">
        <f t="shared" si="1"/>
        <v>0</v>
      </c>
    </row>
    <row r="26" spans="1:10" s="205" customFormat="1" ht="12" customHeight="1">
      <c r="A26" s="260" t="s">
        <v>218</v>
      </c>
      <c r="B26" s="135">
        <v>1450</v>
      </c>
      <c r="C26" s="135">
        <v>1450</v>
      </c>
      <c r="D26" s="224">
        <f t="shared" si="2"/>
        <v>0</v>
      </c>
      <c r="E26" s="135" t="s">
        <v>138</v>
      </c>
      <c r="F26" s="135" t="s">
        <v>138</v>
      </c>
      <c r="G26" s="224" t="s">
        <v>48</v>
      </c>
      <c r="H26" s="270">
        <v>960</v>
      </c>
      <c r="I26" s="270">
        <v>960</v>
      </c>
      <c r="J26" s="224">
        <f t="shared" si="1"/>
        <v>0</v>
      </c>
    </row>
    <row r="27" spans="1:10" s="205" customFormat="1" ht="12" customHeight="1">
      <c r="A27" s="260" t="s">
        <v>220</v>
      </c>
      <c r="B27" s="135">
        <v>1830</v>
      </c>
      <c r="C27" s="135">
        <v>1830</v>
      </c>
      <c r="D27" s="224">
        <f t="shared" si="2"/>
        <v>0</v>
      </c>
      <c r="E27" s="135">
        <v>1790</v>
      </c>
      <c r="F27" s="135">
        <v>1790</v>
      </c>
      <c r="G27" s="224">
        <f>((F27-E27)/E27)*100</f>
        <v>0</v>
      </c>
      <c r="H27" s="270">
        <v>940</v>
      </c>
      <c r="I27" s="270">
        <v>940</v>
      </c>
      <c r="J27" s="224">
        <f t="shared" si="1"/>
        <v>0</v>
      </c>
    </row>
    <row r="28" spans="1:10" s="205" customFormat="1" ht="12" customHeight="1">
      <c r="A28" s="261" t="s">
        <v>174</v>
      </c>
      <c r="B28" s="229">
        <f>AVERAGE(B29:B36)</f>
        <v>1391</v>
      </c>
      <c r="C28" s="229">
        <f>AVERAGE(C29:C36)</f>
        <v>1380.375</v>
      </c>
      <c r="D28" s="207">
        <f t="shared" ref="D28:D36" si="3">((C28/B28)-      1)*100</f>
        <v>-0.7638389647735444</v>
      </c>
      <c r="E28" s="229">
        <f>AVERAGE(E29:E36)</f>
        <v>1408.925</v>
      </c>
      <c r="F28" s="229">
        <f>AVERAGE(F29:F36)</f>
        <v>1408.25</v>
      </c>
      <c r="G28" s="207">
        <f>((F28/E28)-      1)*100</f>
        <v>-4.7908866689139185E-2</v>
      </c>
      <c r="H28" s="218">
        <f>AVERAGE(H29:H36)</f>
        <v>1330.35</v>
      </c>
      <c r="I28" s="218">
        <f>AVERAGE(I29:I36)</f>
        <v>1386.6666666666667</v>
      </c>
      <c r="J28" s="207">
        <f>((I28/H28)-      1)*100</f>
        <v>4.2332218338532623</v>
      </c>
    </row>
    <row r="29" spans="1:10" s="205" customFormat="1" ht="12" customHeight="1">
      <c r="A29" s="262" t="s">
        <v>175</v>
      </c>
      <c r="B29" s="165">
        <v>1458</v>
      </c>
      <c r="C29" s="165">
        <v>1495</v>
      </c>
      <c r="D29" s="206">
        <f t="shared" si="3"/>
        <v>2.5377229080932873</v>
      </c>
      <c r="E29" s="165">
        <v>1458</v>
      </c>
      <c r="F29" s="165">
        <v>1498</v>
      </c>
      <c r="G29" s="206">
        <f>((F29/E29)-      1)*100</f>
        <v>2.7434842249657088</v>
      </c>
      <c r="H29" s="461">
        <v>1348</v>
      </c>
      <c r="I29" s="461">
        <v>1533</v>
      </c>
      <c r="J29" s="206">
        <f>((I29/H29)-      1)*100</f>
        <v>13.724035608308615</v>
      </c>
    </row>
    <row r="30" spans="1:10" s="205" customFormat="1" ht="12" customHeight="1">
      <c r="A30" s="262" t="s">
        <v>176</v>
      </c>
      <c r="B30" s="165">
        <v>1340</v>
      </c>
      <c r="C30" s="165">
        <v>1310</v>
      </c>
      <c r="D30" s="206">
        <f t="shared" si="3"/>
        <v>-2.2388059701492491</v>
      </c>
      <c r="E30" s="165">
        <v>1365</v>
      </c>
      <c r="F30" s="165">
        <v>1340</v>
      </c>
      <c r="G30" s="206">
        <f>((F30/E30)-      1)*100</f>
        <v>-1.8315018315018361</v>
      </c>
      <c r="H30" s="461">
        <v>1400</v>
      </c>
      <c r="I30" s="165" t="s">
        <v>138</v>
      </c>
      <c r="J30" s="206" t="s">
        <v>135</v>
      </c>
    </row>
    <row r="31" spans="1:10" s="204" customFormat="1" ht="12" customHeight="1">
      <c r="A31" s="262" t="s">
        <v>166</v>
      </c>
      <c r="B31" s="165">
        <v>1360</v>
      </c>
      <c r="C31" s="165">
        <v>1360</v>
      </c>
      <c r="D31" s="206">
        <f t="shared" si="3"/>
        <v>0</v>
      </c>
      <c r="E31" s="165">
        <v>1360</v>
      </c>
      <c r="F31" s="165">
        <v>1400</v>
      </c>
      <c r="G31" s="206">
        <f t="shared" ref="G31:G36" si="4">((F31/E31)-      1)*100</f>
        <v>2.9411764705882248</v>
      </c>
      <c r="H31" s="270" t="s">
        <v>158</v>
      </c>
      <c r="I31" s="270" t="s">
        <v>158</v>
      </c>
      <c r="J31" s="224" t="s">
        <v>157</v>
      </c>
    </row>
    <row r="32" spans="1:10" s="205" customFormat="1" ht="12" customHeight="1">
      <c r="A32" s="262" t="s">
        <v>167</v>
      </c>
      <c r="B32" s="165">
        <v>1360</v>
      </c>
      <c r="C32" s="165">
        <v>1313</v>
      </c>
      <c r="D32" s="206">
        <f t="shared" si="3"/>
        <v>-3.4558823529411753</v>
      </c>
      <c r="E32" s="165">
        <v>1353.4</v>
      </c>
      <c r="F32" s="165">
        <v>1393</v>
      </c>
      <c r="G32" s="206">
        <f t="shared" si="4"/>
        <v>2.925964238214851</v>
      </c>
      <c r="H32" s="461">
        <v>1413.4</v>
      </c>
      <c r="I32" s="461">
        <v>1387</v>
      </c>
      <c r="J32" s="206">
        <f>((I32/H32)-      1)*100</f>
        <v>-1.867836422810254</v>
      </c>
    </row>
    <row r="33" spans="1:10" s="205" customFormat="1" ht="12" customHeight="1">
      <c r="A33" s="262" t="s">
        <v>177</v>
      </c>
      <c r="B33" s="165">
        <v>1240</v>
      </c>
      <c r="C33" s="165">
        <v>1240</v>
      </c>
      <c r="D33" s="206">
        <f t="shared" si="3"/>
        <v>0</v>
      </c>
      <c r="E33" s="165">
        <v>1310</v>
      </c>
      <c r="F33" s="165">
        <v>1310</v>
      </c>
      <c r="G33" s="206">
        <f t="shared" si="4"/>
        <v>0</v>
      </c>
      <c r="H33" s="461" t="s">
        <v>138</v>
      </c>
      <c r="I33" s="461" t="s">
        <v>138</v>
      </c>
      <c r="J33" s="206" t="s">
        <v>135</v>
      </c>
    </row>
    <row r="34" spans="1:10" s="205" customFormat="1" ht="12" customHeight="1">
      <c r="A34" s="262" t="s">
        <v>169</v>
      </c>
      <c r="B34" s="165">
        <v>1445</v>
      </c>
      <c r="C34" s="165">
        <v>1485</v>
      </c>
      <c r="D34" s="206">
        <f t="shared" si="3"/>
        <v>2.7681660899653959</v>
      </c>
      <c r="E34" s="165">
        <v>1485</v>
      </c>
      <c r="F34" s="165">
        <v>1505</v>
      </c>
      <c r="G34" s="206">
        <f t="shared" si="4"/>
        <v>1.3468013468013407</v>
      </c>
      <c r="H34" s="461">
        <v>1160</v>
      </c>
      <c r="I34" s="461">
        <v>1240</v>
      </c>
      <c r="J34" s="206">
        <f>((I34/H34)-      1)*100</f>
        <v>6.8965517241379226</v>
      </c>
    </row>
    <row r="35" spans="1:10" s="151" customFormat="1" ht="12" customHeight="1">
      <c r="A35" s="262" t="s">
        <v>170</v>
      </c>
      <c r="B35" s="165">
        <v>1325</v>
      </c>
      <c r="C35" s="165">
        <v>1240</v>
      </c>
      <c r="D35" s="206">
        <f t="shared" si="3"/>
        <v>-6.4150943396226401</v>
      </c>
      <c r="E35" s="165">
        <v>1290</v>
      </c>
      <c r="F35" s="165">
        <v>1220</v>
      </c>
      <c r="G35" s="206">
        <f t="shared" si="4"/>
        <v>-5.4263565891472858</v>
      </c>
      <c r="H35" s="270" t="s">
        <v>158</v>
      </c>
      <c r="I35" s="270" t="s">
        <v>158</v>
      </c>
      <c r="J35" s="224" t="s">
        <v>157</v>
      </c>
    </row>
    <row r="36" spans="1:10" s="150" customFormat="1" ht="12" customHeight="1">
      <c r="A36" s="262" t="s">
        <v>171</v>
      </c>
      <c r="B36" s="165">
        <v>1600</v>
      </c>
      <c r="C36" s="165">
        <v>1600</v>
      </c>
      <c r="D36" s="206">
        <f t="shared" si="3"/>
        <v>0</v>
      </c>
      <c r="E36" s="165">
        <v>1650</v>
      </c>
      <c r="F36" s="165">
        <v>1600</v>
      </c>
      <c r="G36" s="206">
        <f t="shared" si="4"/>
        <v>-3.0303030303030276</v>
      </c>
      <c r="H36" s="270" t="s">
        <v>158</v>
      </c>
      <c r="I36" s="270" t="s">
        <v>158</v>
      </c>
      <c r="J36" s="224" t="s">
        <v>157</v>
      </c>
    </row>
    <row r="37" spans="1:10" ht="12" customHeight="1">
      <c r="A37" s="259" t="s">
        <v>352</v>
      </c>
      <c r="B37" s="229">
        <f>AVERAGE(B38:B47)</f>
        <v>1383.6</v>
      </c>
      <c r="C37" s="229">
        <f>AVERAGE(C38:C47)</f>
        <v>1403.7142857142858</v>
      </c>
      <c r="D37" s="222">
        <f t="shared" ref="D37:D47" si="5">((C37/B37) -      1)*100</f>
        <v>1.4537645066699856</v>
      </c>
      <c r="E37" s="229">
        <f>AVERAGE(E38:E47)</f>
        <v>1434.42</v>
      </c>
      <c r="F37" s="229">
        <f>AVERAGE(F38:F47)</f>
        <v>1440</v>
      </c>
      <c r="G37" s="222">
        <f t="shared" ref="G37:G44" si="6">((F37/E37) -      1)*100</f>
        <v>0.38900740368930098</v>
      </c>
      <c r="H37" s="176">
        <f>AVERAGE(H38:H47)</f>
        <v>813.4</v>
      </c>
      <c r="I37" s="176">
        <f>AVERAGE(I38:I47)</f>
        <v>774.75</v>
      </c>
      <c r="J37" s="222">
        <f>((I37/H37) -      1)*100</f>
        <v>-4.7516597000245913</v>
      </c>
    </row>
    <row r="38" spans="1:10" ht="12" customHeight="1">
      <c r="A38" s="260" t="s">
        <v>353</v>
      </c>
      <c r="B38" s="165">
        <v>1290</v>
      </c>
      <c r="C38" s="165">
        <v>1280</v>
      </c>
      <c r="D38" s="224">
        <f t="shared" si="5"/>
        <v>-0.77519379844961378</v>
      </c>
      <c r="E38" s="165">
        <v>1340</v>
      </c>
      <c r="F38" s="165">
        <v>1300</v>
      </c>
      <c r="G38" s="224">
        <f t="shared" si="6"/>
        <v>-2.9850746268656692</v>
      </c>
      <c r="H38" s="461">
        <v>770</v>
      </c>
      <c r="I38" s="461">
        <v>740</v>
      </c>
      <c r="J38" s="224">
        <f>((I38/H38) -      1)*100</f>
        <v>-3.8961038961038974</v>
      </c>
    </row>
    <row r="39" spans="1:10" s="151" customFormat="1" ht="12" customHeight="1">
      <c r="A39" s="260" t="s">
        <v>354</v>
      </c>
      <c r="B39" s="165">
        <v>1260</v>
      </c>
      <c r="C39" s="165">
        <v>1228</v>
      </c>
      <c r="D39" s="224">
        <f t="shared" si="5"/>
        <v>-2.5396825396825418</v>
      </c>
      <c r="E39" s="165">
        <v>1250</v>
      </c>
      <c r="F39" s="165">
        <v>1250</v>
      </c>
      <c r="G39" s="224">
        <f t="shared" si="6"/>
        <v>0</v>
      </c>
      <c r="H39" s="461">
        <v>742.6</v>
      </c>
      <c r="I39" s="461">
        <v>748</v>
      </c>
      <c r="J39" s="224">
        <f>((I39/H39) -      1)*100</f>
        <v>0.72717479127391016</v>
      </c>
    </row>
    <row r="40" spans="1:10" s="150" customFormat="1" ht="12" customHeight="1">
      <c r="A40" s="260" t="s">
        <v>355</v>
      </c>
      <c r="B40" s="165">
        <v>1373.4</v>
      </c>
      <c r="C40" s="165">
        <v>1400</v>
      </c>
      <c r="D40" s="224">
        <f t="shared" si="5"/>
        <v>1.9367991845055998</v>
      </c>
      <c r="E40" s="165">
        <v>1406.6</v>
      </c>
      <c r="F40" s="165">
        <v>1450</v>
      </c>
      <c r="G40" s="224">
        <f t="shared" si="6"/>
        <v>3.0854542869330315</v>
      </c>
      <c r="H40" s="461">
        <v>840</v>
      </c>
      <c r="I40" s="461">
        <v>867</v>
      </c>
      <c r="J40" s="224">
        <f>((I40/H40) -      1)*100</f>
        <v>3.2142857142857251</v>
      </c>
    </row>
    <row r="41" spans="1:10" s="150" customFormat="1" ht="12" customHeight="1">
      <c r="A41" s="260" t="s">
        <v>356</v>
      </c>
      <c r="B41" s="165">
        <v>1360</v>
      </c>
      <c r="C41" s="165">
        <v>1333</v>
      </c>
      <c r="D41" s="224">
        <f t="shared" si="5"/>
        <v>-1.9852941176470629</v>
      </c>
      <c r="E41" s="165">
        <v>1360</v>
      </c>
      <c r="F41" s="165">
        <v>1353</v>
      </c>
      <c r="G41" s="224">
        <f t="shared" si="6"/>
        <v>-0.51470588235293935</v>
      </c>
      <c r="H41" s="461">
        <v>906.59999999999991</v>
      </c>
      <c r="I41" s="461" t="s">
        <v>158</v>
      </c>
      <c r="J41" s="224" t="s">
        <v>157</v>
      </c>
    </row>
    <row r="42" spans="1:10" s="211" customFormat="1" ht="12" customHeight="1">
      <c r="A42" s="260" t="s">
        <v>362</v>
      </c>
      <c r="B42" s="165">
        <v>1440</v>
      </c>
      <c r="C42" s="165" t="s">
        <v>158</v>
      </c>
      <c r="D42" s="224" t="s">
        <v>157</v>
      </c>
      <c r="E42" s="165">
        <v>1420</v>
      </c>
      <c r="F42" s="165" t="s">
        <v>158</v>
      </c>
      <c r="G42" s="224" t="s">
        <v>157</v>
      </c>
      <c r="H42" s="461">
        <v>900</v>
      </c>
      <c r="I42" s="461" t="s">
        <v>158</v>
      </c>
      <c r="J42" s="224" t="s">
        <v>157</v>
      </c>
    </row>
    <row r="43" spans="1:10" s="211" customFormat="1" ht="12" customHeight="1">
      <c r="A43" s="260" t="s">
        <v>363</v>
      </c>
      <c r="B43" s="165">
        <v>1280</v>
      </c>
      <c r="C43" s="165" t="s">
        <v>158</v>
      </c>
      <c r="D43" s="224" t="s">
        <v>157</v>
      </c>
      <c r="E43" s="165">
        <v>1480</v>
      </c>
      <c r="F43" s="165" t="s">
        <v>158</v>
      </c>
      <c r="G43" s="224" t="s">
        <v>157</v>
      </c>
      <c r="H43" s="461">
        <v>790</v>
      </c>
      <c r="I43" s="461" t="s">
        <v>158</v>
      </c>
      <c r="J43" s="224" t="s">
        <v>157</v>
      </c>
    </row>
    <row r="44" spans="1:10" s="211" customFormat="1" ht="12" customHeight="1">
      <c r="A44" s="260" t="s">
        <v>360</v>
      </c>
      <c r="B44" s="165">
        <v>1866.6</v>
      </c>
      <c r="C44" s="165">
        <v>1973</v>
      </c>
      <c r="D44" s="224">
        <f t="shared" si="5"/>
        <v>5.7002035786992478</v>
      </c>
      <c r="E44" s="165">
        <v>2066.6</v>
      </c>
      <c r="F44" s="165">
        <v>2067</v>
      </c>
      <c r="G44" s="224">
        <f t="shared" si="6"/>
        <v>1.9355463079451241E-2</v>
      </c>
      <c r="H44" s="165" t="s">
        <v>138</v>
      </c>
      <c r="I44" s="461" t="s">
        <v>158</v>
      </c>
      <c r="J44" s="224" t="s">
        <v>157</v>
      </c>
    </row>
    <row r="45" spans="1:10" s="211" customFormat="1" ht="12" customHeight="1">
      <c r="A45" s="260" t="s">
        <v>358</v>
      </c>
      <c r="B45" s="165">
        <v>1310</v>
      </c>
      <c r="C45" s="165" t="s">
        <v>158</v>
      </c>
      <c r="D45" s="224" t="s">
        <v>157</v>
      </c>
      <c r="E45" s="165">
        <v>1345</v>
      </c>
      <c r="F45" s="165" t="s">
        <v>158</v>
      </c>
      <c r="G45" s="224" t="s">
        <v>157</v>
      </c>
      <c r="H45" s="461">
        <v>810</v>
      </c>
      <c r="I45" s="461" t="s">
        <v>158</v>
      </c>
      <c r="J45" s="224" t="s">
        <v>157</v>
      </c>
    </row>
    <row r="46" spans="1:10" s="211" customFormat="1" ht="12" customHeight="1">
      <c r="A46" s="260" t="s">
        <v>364</v>
      </c>
      <c r="B46" s="165">
        <v>1380</v>
      </c>
      <c r="C46" s="165">
        <v>1400</v>
      </c>
      <c r="D46" s="224">
        <f t="shared" si="5"/>
        <v>1.449275362318847</v>
      </c>
      <c r="E46" s="165">
        <v>1400</v>
      </c>
      <c r="F46" s="165" t="s">
        <v>158</v>
      </c>
      <c r="G46" s="224" t="s">
        <v>157</v>
      </c>
      <c r="H46" s="461" t="s">
        <v>138</v>
      </c>
      <c r="I46" s="461" t="s">
        <v>158</v>
      </c>
      <c r="J46" s="224" t="s">
        <v>157</v>
      </c>
    </row>
    <row r="47" spans="1:10" s="150" customFormat="1" ht="12" customHeight="1">
      <c r="A47" s="260" t="s">
        <v>359</v>
      </c>
      <c r="B47" s="165">
        <v>1276</v>
      </c>
      <c r="C47" s="165">
        <v>1212</v>
      </c>
      <c r="D47" s="224">
        <f t="shared" si="5"/>
        <v>-5.0156739811912265</v>
      </c>
      <c r="E47" s="165">
        <v>1276</v>
      </c>
      <c r="F47" s="165">
        <v>1220</v>
      </c>
      <c r="G47" s="224">
        <f>((F47/E47) -      1)*100</f>
        <v>-4.3887147335423204</v>
      </c>
      <c r="H47" s="461">
        <v>748</v>
      </c>
      <c r="I47" s="461">
        <v>744</v>
      </c>
      <c r="J47" s="224">
        <f>((I47/H47) -      1)*100</f>
        <v>-0.53475935828877219</v>
      </c>
    </row>
    <row r="48" spans="1:10" s="150" customFormat="1" ht="12" customHeight="1">
      <c r="A48" s="259" t="s">
        <v>71</v>
      </c>
      <c r="B48" s="229">
        <f>AVERAGE(B49:B54)</f>
        <v>1387.3333333333333</v>
      </c>
      <c r="C48" s="229">
        <f>AVERAGE(C49:C54)</f>
        <v>1354.1666666666667</v>
      </c>
      <c r="D48" s="222">
        <f>((C48/B48) -      1)*100</f>
        <v>-2.3906775588659168</v>
      </c>
      <c r="E48" s="229">
        <f>AVERAGE(E49:E54)</f>
        <v>1639.1666666666665</v>
      </c>
      <c r="F48" s="229">
        <f>AVERAGE(F49:F54)</f>
        <v>1392.5</v>
      </c>
      <c r="G48" s="222">
        <f>((F48/E48) -      1)*100</f>
        <v>-15.048296898830705</v>
      </c>
      <c r="H48" s="218">
        <f>AVERAGE(H49:H54)</f>
        <v>888.33333333333348</v>
      </c>
      <c r="I48" s="176">
        <f>AVERAGE(I49:I54)</f>
        <v>941</v>
      </c>
      <c r="J48" s="222">
        <f>((I48/H48) -      1)*100</f>
        <v>5.9287054409005391</v>
      </c>
    </row>
    <row r="49" spans="1:10" s="151" customFormat="1" ht="12" customHeight="1">
      <c r="A49" s="260" t="s">
        <v>72</v>
      </c>
      <c r="B49" s="165">
        <v>1470</v>
      </c>
      <c r="C49" s="165">
        <v>1470</v>
      </c>
      <c r="D49" s="224">
        <f>((C49/B49) -      1)*100</f>
        <v>0</v>
      </c>
      <c r="E49" s="165" t="s">
        <v>138</v>
      </c>
      <c r="F49" s="165" t="s">
        <v>158</v>
      </c>
      <c r="G49" s="224" t="s">
        <v>157</v>
      </c>
      <c r="H49" s="461">
        <v>920</v>
      </c>
      <c r="I49" s="461">
        <v>920</v>
      </c>
      <c r="J49" s="224">
        <f>((I49/H49) -      1)*100</f>
        <v>0</v>
      </c>
    </row>
    <row r="50" spans="1:10" s="151" customFormat="1" ht="12" customHeight="1">
      <c r="A50" s="260" t="s">
        <v>73</v>
      </c>
      <c r="B50" s="165">
        <v>1470</v>
      </c>
      <c r="C50" s="165">
        <v>1345</v>
      </c>
      <c r="D50" s="224">
        <f>((C50/B50) -      1)*100</f>
        <v>-8.5034013605442169</v>
      </c>
      <c r="E50" s="165">
        <v>2200</v>
      </c>
      <c r="F50" s="165" t="s">
        <v>158</v>
      </c>
      <c r="G50" s="224" t="s">
        <v>157</v>
      </c>
      <c r="H50" s="461" t="s">
        <v>138</v>
      </c>
      <c r="I50" s="461" t="s">
        <v>158</v>
      </c>
      <c r="J50" s="224" t="s">
        <v>157</v>
      </c>
    </row>
    <row r="51" spans="1:10" s="150" customFormat="1" ht="12" customHeight="1">
      <c r="A51" s="260" t="s">
        <v>178</v>
      </c>
      <c r="B51" s="165" t="s">
        <v>158</v>
      </c>
      <c r="C51" s="165">
        <v>1400</v>
      </c>
      <c r="D51" s="224" t="s">
        <v>157</v>
      </c>
      <c r="E51" s="165" t="s">
        <v>158</v>
      </c>
      <c r="F51" s="165">
        <v>1600</v>
      </c>
      <c r="G51" s="224" t="s">
        <v>157</v>
      </c>
      <c r="H51" s="461" t="s">
        <v>138</v>
      </c>
      <c r="I51" s="461">
        <v>1400</v>
      </c>
      <c r="J51" s="224" t="s">
        <v>157</v>
      </c>
    </row>
    <row r="52" spans="1:10" s="150" customFormat="1" ht="12" customHeight="1">
      <c r="A52" s="260" t="s">
        <v>133</v>
      </c>
      <c r="B52" s="165">
        <v>1320</v>
      </c>
      <c r="C52" s="165">
        <v>1360</v>
      </c>
      <c r="D52" s="224">
        <f t="shared" ref="D52:D73" si="7">((C52/B52) -      1)*100</f>
        <v>3.0303030303030276</v>
      </c>
      <c r="E52" s="165">
        <v>1560</v>
      </c>
      <c r="F52" s="165">
        <v>1340</v>
      </c>
      <c r="G52" s="224">
        <f t="shared" ref="G52:G59" si="8">((F52/E52) -      1)*100</f>
        <v>-14.102564102564108</v>
      </c>
      <c r="H52" s="461">
        <v>826.66666666666674</v>
      </c>
      <c r="I52" s="461">
        <v>820</v>
      </c>
      <c r="J52" s="224">
        <f>((I52/H52) -      1)*100</f>
        <v>-0.80645161290323619</v>
      </c>
    </row>
    <row r="53" spans="1:10" s="150" customFormat="1" ht="12" customHeight="1">
      <c r="A53" s="260" t="s">
        <v>59</v>
      </c>
      <c r="B53" s="165">
        <v>1350</v>
      </c>
      <c r="C53" s="165">
        <v>1270</v>
      </c>
      <c r="D53" s="224">
        <f t="shared" si="7"/>
        <v>-5.9259259259259238</v>
      </c>
      <c r="E53" s="165">
        <v>1430</v>
      </c>
      <c r="F53" s="165">
        <v>1290</v>
      </c>
      <c r="G53" s="224">
        <f t="shared" si="8"/>
        <v>-9.7902097902097918</v>
      </c>
      <c r="H53" s="461">
        <v>860</v>
      </c>
      <c r="I53" s="270">
        <v>765</v>
      </c>
      <c r="J53" s="224">
        <f>((I53/H53) -      1)*100</f>
        <v>-11.046511627906973</v>
      </c>
    </row>
    <row r="54" spans="1:10" s="150" customFormat="1" ht="12" customHeight="1">
      <c r="A54" s="260" t="s">
        <v>74</v>
      </c>
      <c r="B54" s="165">
        <v>1326.6666666666665</v>
      </c>
      <c r="C54" s="165">
        <v>1280</v>
      </c>
      <c r="D54" s="224">
        <f t="shared" si="7"/>
        <v>-3.5175879396984855</v>
      </c>
      <c r="E54" s="165">
        <v>1366.6666666666665</v>
      </c>
      <c r="F54" s="165">
        <v>1340</v>
      </c>
      <c r="G54" s="224">
        <f t="shared" si="8"/>
        <v>-1.9512195121951126</v>
      </c>
      <c r="H54" s="461">
        <v>946.66666666666674</v>
      </c>
      <c r="I54" s="461">
        <v>800</v>
      </c>
      <c r="J54" s="224">
        <f>((I54/H54) -      1)*100</f>
        <v>-15.492957746478876</v>
      </c>
    </row>
    <row r="55" spans="1:10" s="150" customFormat="1" ht="12.95" customHeight="1">
      <c r="A55" s="259" t="s">
        <v>180</v>
      </c>
      <c r="B55" s="229">
        <f>AVERAGE(B56:B58)</f>
        <v>1370</v>
      </c>
      <c r="C55" s="229">
        <f>AVERAGE(C56:C58)</f>
        <v>1465</v>
      </c>
      <c r="D55" s="222">
        <f t="shared" si="7"/>
        <v>6.9343065693430628</v>
      </c>
      <c r="E55" s="229">
        <f>AVERAGE(E56:E58)</f>
        <v>1435</v>
      </c>
      <c r="F55" s="229">
        <f>AVERAGE(F56:F58)</f>
        <v>1556.6666666666667</v>
      </c>
      <c r="G55" s="222">
        <f t="shared" si="8"/>
        <v>8.478513356562134</v>
      </c>
      <c r="H55" s="531" t="s">
        <v>157</v>
      </c>
      <c r="I55" s="531" t="s">
        <v>157</v>
      </c>
      <c r="J55" s="222" t="s">
        <v>157</v>
      </c>
    </row>
    <row r="56" spans="1:10" s="150" customFormat="1" ht="12.95" customHeight="1">
      <c r="A56" s="260" t="s">
        <v>182</v>
      </c>
      <c r="B56" s="165">
        <v>1400</v>
      </c>
      <c r="C56" s="165">
        <v>1400</v>
      </c>
      <c r="D56" s="224">
        <f t="shared" si="7"/>
        <v>0</v>
      </c>
      <c r="E56" s="165">
        <v>1500</v>
      </c>
      <c r="F56" s="165">
        <v>1500</v>
      </c>
      <c r="G56" s="224">
        <f t="shared" si="8"/>
        <v>0</v>
      </c>
      <c r="H56" s="461" t="s">
        <v>158</v>
      </c>
      <c r="I56" s="461" t="s">
        <v>158</v>
      </c>
      <c r="J56" s="224" t="s">
        <v>157</v>
      </c>
    </row>
    <row r="57" spans="1:10" s="150" customFormat="1" ht="12.95" customHeight="1">
      <c r="A57" s="260" t="s">
        <v>183</v>
      </c>
      <c r="B57" s="165">
        <v>1600</v>
      </c>
      <c r="C57" s="165">
        <v>1600</v>
      </c>
      <c r="D57" s="224">
        <f t="shared" si="7"/>
        <v>0</v>
      </c>
      <c r="E57" s="165">
        <v>1660</v>
      </c>
      <c r="F57" s="165">
        <v>1660</v>
      </c>
      <c r="G57" s="224">
        <f t="shared" si="8"/>
        <v>0</v>
      </c>
      <c r="H57" s="461" t="s">
        <v>158</v>
      </c>
      <c r="I57" s="461" t="s">
        <v>158</v>
      </c>
      <c r="J57" s="224" t="s">
        <v>157</v>
      </c>
    </row>
    <row r="58" spans="1:10" s="150" customFormat="1" ht="12.95" customHeight="1">
      <c r="A58" s="260" t="s">
        <v>230</v>
      </c>
      <c r="B58" s="165">
        <v>1110</v>
      </c>
      <c r="C58" s="165">
        <v>1395</v>
      </c>
      <c r="D58" s="224">
        <f t="shared" si="7"/>
        <v>25.675675675675681</v>
      </c>
      <c r="E58" s="165">
        <v>1145</v>
      </c>
      <c r="F58" s="165">
        <v>1510</v>
      </c>
      <c r="G58" s="224">
        <f t="shared" si="8"/>
        <v>31.877729257641917</v>
      </c>
      <c r="H58" s="461" t="s">
        <v>158</v>
      </c>
      <c r="I58" s="461" t="s">
        <v>158</v>
      </c>
      <c r="J58" s="224" t="s">
        <v>157</v>
      </c>
    </row>
    <row r="59" spans="1:10" s="150" customFormat="1" ht="12.95" customHeight="1">
      <c r="A59" s="259" t="s">
        <v>211</v>
      </c>
      <c r="B59" s="229">
        <f>AVERAGE(B60:B68)</f>
        <v>1463.75</v>
      </c>
      <c r="C59" s="229">
        <f>AVERAGE(C60:C68)</f>
        <v>1496.6666666666667</v>
      </c>
      <c r="D59" s="222">
        <f t="shared" si="7"/>
        <v>2.2487902077996003</v>
      </c>
      <c r="E59" s="229">
        <f>AVERAGE(E60:E68)</f>
        <v>1315</v>
      </c>
      <c r="F59" s="229">
        <f>AVERAGE(F60:F68)</f>
        <v>1456.6666666666667</v>
      </c>
      <c r="G59" s="222">
        <f t="shared" si="8"/>
        <v>10.77313054499367</v>
      </c>
      <c r="H59" s="176">
        <f>AVERAGE(H60:H68)</f>
        <v>972.85714285714289</v>
      </c>
      <c r="I59" s="176">
        <f>AVERAGE(I60:I68)</f>
        <v>1031.875</v>
      </c>
      <c r="J59" s="222">
        <f t="shared" ref="J59:J67" si="9">((I59/H59) -      1)*100</f>
        <v>6.0664464023494791</v>
      </c>
    </row>
    <row r="60" spans="1:10" s="150" customFormat="1" ht="12.95" customHeight="1">
      <c r="A60" s="260" t="s">
        <v>200</v>
      </c>
      <c r="B60" s="135">
        <v>1500</v>
      </c>
      <c r="C60" s="135">
        <v>1400</v>
      </c>
      <c r="D60" s="224">
        <f t="shared" si="7"/>
        <v>-6.6666666666666652</v>
      </c>
      <c r="E60" s="165" t="s">
        <v>158</v>
      </c>
      <c r="F60" s="165" t="s">
        <v>158</v>
      </c>
      <c r="G60" s="224" t="s">
        <v>157</v>
      </c>
      <c r="H60" s="270">
        <v>900</v>
      </c>
      <c r="I60" s="270">
        <v>920</v>
      </c>
      <c r="J60" s="224">
        <f t="shared" si="9"/>
        <v>2.2222222222222143</v>
      </c>
    </row>
    <row r="61" spans="1:10" s="150" customFormat="1" ht="12" customHeight="1">
      <c r="A61" s="260" t="s">
        <v>199</v>
      </c>
      <c r="B61" s="165">
        <v>1500</v>
      </c>
      <c r="C61" s="165">
        <v>1800</v>
      </c>
      <c r="D61" s="224">
        <f t="shared" si="7"/>
        <v>19.999999999999996</v>
      </c>
      <c r="E61" s="165" t="s">
        <v>158</v>
      </c>
      <c r="F61" s="165" t="s">
        <v>158</v>
      </c>
      <c r="G61" s="224" t="s">
        <v>157</v>
      </c>
      <c r="H61" s="461">
        <v>900</v>
      </c>
      <c r="I61" s="461">
        <v>1300</v>
      </c>
      <c r="J61" s="224">
        <f t="shared" si="9"/>
        <v>44.444444444444443</v>
      </c>
    </row>
    <row r="62" spans="1:10" s="150" customFormat="1" ht="12.95" customHeight="1">
      <c r="A62" s="260" t="s">
        <v>201</v>
      </c>
      <c r="B62" s="165" t="s">
        <v>158</v>
      </c>
      <c r="C62" s="165">
        <v>1700</v>
      </c>
      <c r="D62" s="224" t="s">
        <v>157</v>
      </c>
      <c r="E62" s="165" t="s">
        <v>158</v>
      </c>
      <c r="F62" s="165">
        <v>1900</v>
      </c>
      <c r="G62" s="224" t="s">
        <v>157</v>
      </c>
      <c r="H62" s="461" t="s">
        <v>158</v>
      </c>
      <c r="I62" s="461">
        <v>1200</v>
      </c>
      <c r="J62" s="224" t="s">
        <v>157</v>
      </c>
    </row>
    <row r="63" spans="1:10" s="150" customFormat="1" ht="12.95" customHeight="1">
      <c r="A63" s="260" t="s">
        <v>203</v>
      </c>
      <c r="B63" s="165">
        <v>1550</v>
      </c>
      <c r="C63" s="165">
        <v>1380</v>
      </c>
      <c r="D63" s="224">
        <f t="shared" si="7"/>
        <v>-10.967741935483865</v>
      </c>
      <c r="E63" s="165" t="s">
        <v>158</v>
      </c>
      <c r="F63" s="165" t="s">
        <v>158</v>
      </c>
      <c r="G63" s="224" t="s">
        <v>157</v>
      </c>
      <c r="H63" s="461">
        <v>1150</v>
      </c>
      <c r="I63" s="461">
        <v>1050</v>
      </c>
      <c r="J63" s="224">
        <f t="shared" si="9"/>
        <v>-8.6956521739130483</v>
      </c>
    </row>
    <row r="64" spans="1:10" s="150" customFormat="1" ht="12.95" customHeight="1">
      <c r="A64" s="260" t="s">
        <v>204</v>
      </c>
      <c r="B64" s="165">
        <v>1550</v>
      </c>
      <c r="C64" s="165">
        <v>1550</v>
      </c>
      <c r="D64" s="224">
        <f t="shared" si="7"/>
        <v>0</v>
      </c>
      <c r="E64" s="165" t="s">
        <v>158</v>
      </c>
      <c r="F64" s="165" t="s">
        <v>158</v>
      </c>
      <c r="G64" s="224" t="s">
        <v>157</v>
      </c>
      <c r="H64" s="461">
        <v>1150</v>
      </c>
      <c r="I64" s="461">
        <v>1080</v>
      </c>
      <c r="J64" s="224">
        <f t="shared" si="9"/>
        <v>-6.086956521739129</v>
      </c>
    </row>
    <row r="65" spans="1:10" s="150" customFormat="1" ht="12.95" customHeight="1">
      <c r="A65" s="260" t="s">
        <v>205</v>
      </c>
      <c r="B65" s="165">
        <v>1380</v>
      </c>
      <c r="C65" s="165">
        <v>1390</v>
      </c>
      <c r="D65" s="224">
        <f t="shared" si="7"/>
        <v>0.72463768115942351</v>
      </c>
      <c r="E65" s="165" t="s">
        <v>158</v>
      </c>
      <c r="F65" s="165" t="s">
        <v>158</v>
      </c>
      <c r="G65" s="224" t="s">
        <v>157</v>
      </c>
      <c r="H65" s="461">
        <v>880</v>
      </c>
      <c r="I65" s="461">
        <v>890</v>
      </c>
      <c r="J65" s="224">
        <f t="shared" si="9"/>
        <v>1.1363636363636465</v>
      </c>
    </row>
    <row r="66" spans="1:10" s="150" customFormat="1" ht="12.95" customHeight="1">
      <c r="A66" s="260" t="s">
        <v>206</v>
      </c>
      <c r="B66" s="165">
        <v>1380</v>
      </c>
      <c r="C66" s="165">
        <v>1400</v>
      </c>
      <c r="D66" s="224">
        <f t="shared" si="7"/>
        <v>1.449275362318847</v>
      </c>
      <c r="E66" s="165" t="s">
        <v>158</v>
      </c>
      <c r="F66" s="165" t="s">
        <v>158</v>
      </c>
      <c r="G66" s="224" t="s">
        <v>157</v>
      </c>
      <c r="H66" s="461">
        <v>910</v>
      </c>
      <c r="I66" s="461">
        <v>915</v>
      </c>
      <c r="J66" s="224">
        <f t="shared" si="9"/>
        <v>0.5494505494505475</v>
      </c>
    </row>
    <row r="67" spans="1:10" s="150" customFormat="1" ht="12.95" customHeight="1">
      <c r="A67" s="260" t="s">
        <v>207</v>
      </c>
      <c r="B67" s="165">
        <v>1390</v>
      </c>
      <c r="C67" s="165">
        <v>1390</v>
      </c>
      <c r="D67" s="224">
        <f t="shared" si="7"/>
        <v>0</v>
      </c>
      <c r="E67" s="165">
        <v>1680</v>
      </c>
      <c r="F67" s="165">
        <v>1520</v>
      </c>
      <c r="G67" s="224">
        <f t="shared" ref="G67:G73" si="10">((F67 -      E67)/E67)*100</f>
        <v>-9.5238095238095237</v>
      </c>
      <c r="H67" s="461">
        <v>920</v>
      </c>
      <c r="I67" s="461">
        <v>900</v>
      </c>
      <c r="J67" s="224">
        <f t="shared" si="9"/>
        <v>-2.1739130434782594</v>
      </c>
    </row>
    <row r="68" spans="1:10" s="150" customFormat="1" ht="12.95" customHeight="1">
      <c r="A68" s="260" t="s">
        <v>223</v>
      </c>
      <c r="B68" s="165">
        <v>1460</v>
      </c>
      <c r="C68" s="165">
        <v>1460</v>
      </c>
      <c r="D68" s="224">
        <f t="shared" si="7"/>
        <v>0</v>
      </c>
      <c r="E68" s="165">
        <v>950</v>
      </c>
      <c r="F68" s="165">
        <v>950</v>
      </c>
      <c r="G68" s="224">
        <f t="shared" si="10"/>
        <v>0</v>
      </c>
      <c r="H68" s="461" t="s">
        <v>158</v>
      </c>
      <c r="I68" s="461" t="s">
        <v>158</v>
      </c>
      <c r="J68" s="224" t="s">
        <v>157</v>
      </c>
    </row>
    <row r="69" spans="1:10" s="150" customFormat="1" ht="12.95" customHeight="1">
      <c r="A69" s="259" t="s">
        <v>66</v>
      </c>
      <c r="B69" s="229">
        <f>AVERAGE(B70:B73)</f>
        <v>1467.5</v>
      </c>
      <c r="C69" s="229">
        <f>AVERAGE(C70:C73)</f>
        <v>1450</v>
      </c>
      <c r="D69" s="222">
        <f t="shared" si="7"/>
        <v>-1.1925042589437829</v>
      </c>
      <c r="E69" s="229">
        <f>AVERAGE(E70:E73)</f>
        <v>1430.75</v>
      </c>
      <c r="F69" s="229">
        <f>AVERAGE(F70:F73)</f>
        <v>1465</v>
      </c>
      <c r="G69" s="222">
        <f t="shared" si="10"/>
        <v>2.3938493796959635</v>
      </c>
      <c r="H69" s="176">
        <f>AVERAGE(H70:H73)</f>
        <v>915</v>
      </c>
      <c r="I69" s="176">
        <f>AVERAGE(I70:I73)</f>
        <v>925</v>
      </c>
      <c r="J69" s="222">
        <f>((I69/H69) -      1)*100</f>
        <v>1.0928961748633892</v>
      </c>
    </row>
    <row r="70" spans="1:10" ht="12.95" customHeight="1">
      <c r="A70" s="260" t="s">
        <v>67</v>
      </c>
      <c r="B70" s="165">
        <v>1700</v>
      </c>
      <c r="C70" s="165">
        <v>1700</v>
      </c>
      <c r="D70" s="224">
        <f t="shared" si="7"/>
        <v>0</v>
      </c>
      <c r="E70" s="165">
        <v>1700</v>
      </c>
      <c r="F70" s="165">
        <v>1700</v>
      </c>
      <c r="G70" s="224">
        <f t="shared" si="10"/>
        <v>0</v>
      </c>
      <c r="H70" s="461" t="s">
        <v>158</v>
      </c>
      <c r="I70" s="461" t="s">
        <v>158</v>
      </c>
      <c r="J70" s="224" t="s">
        <v>157</v>
      </c>
    </row>
    <row r="71" spans="1:10" s="150" customFormat="1" ht="12.95" customHeight="1">
      <c r="A71" s="260" t="s">
        <v>68</v>
      </c>
      <c r="B71" s="165">
        <v>1390</v>
      </c>
      <c r="C71" s="165">
        <v>1300</v>
      </c>
      <c r="D71" s="224">
        <f t="shared" si="7"/>
        <v>-6.4748201438848962</v>
      </c>
      <c r="E71" s="165">
        <v>1290</v>
      </c>
      <c r="F71" s="165">
        <v>1320</v>
      </c>
      <c r="G71" s="224">
        <f t="shared" si="10"/>
        <v>2.3255813953488373</v>
      </c>
      <c r="H71" s="461">
        <v>930</v>
      </c>
      <c r="I71" s="461">
        <v>950</v>
      </c>
      <c r="J71" s="224">
        <f>((I71 -      H71)/H71)*100</f>
        <v>2.1505376344086025</v>
      </c>
    </row>
    <row r="72" spans="1:10" s="150" customFormat="1" ht="12.95" customHeight="1">
      <c r="A72" s="260" t="s">
        <v>51</v>
      </c>
      <c r="B72" s="165">
        <v>1340</v>
      </c>
      <c r="C72" s="165">
        <v>1300</v>
      </c>
      <c r="D72" s="224">
        <f t="shared" si="7"/>
        <v>-2.9850746268656692</v>
      </c>
      <c r="E72" s="165">
        <v>1293</v>
      </c>
      <c r="F72" s="165">
        <v>1300</v>
      </c>
      <c r="G72" s="224">
        <f t="shared" si="10"/>
        <v>0.54137664346481051</v>
      </c>
      <c r="H72" s="461">
        <v>900</v>
      </c>
      <c r="I72" s="461">
        <v>900</v>
      </c>
      <c r="J72" s="224">
        <f>((I72 -      H72)/H72)*100</f>
        <v>0</v>
      </c>
    </row>
    <row r="73" spans="1:10" s="151" customFormat="1" ht="12.95" customHeight="1">
      <c r="A73" s="260" t="s">
        <v>69</v>
      </c>
      <c r="B73" s="165">
        <v>1440</v>
      </c>
      <c r="C73" s="165">
        <v>1500</v>
      </c>
      <c r="D73" s="224">
        <f t="shared" si="7"/>
        <v>4.1666666666666741</v>
      </c>
      <c r="E73" s="165">
        <v>1440</v>
      </c>
      <c r="F73" s="165">
        <v>1540</v>
      </c>
      <c r="G73" s="224">
        <f t="shared" si="10"/>
        <v>6.9444444444444446</v>
      </c>
      <c r="H73" s="461" t="s">
        <v>173</v>
      </c>
      <c r="I73" s="461" t="s">
        <v>158</v>
      </c>
      <c r="J73" s="224" t="s">
        <v>157</v>
      </c>
    </row>
    <row r="74" spans="1:10" s="150" customFormat="1" ht="12.95" customHeight="1">
      <c r="A74" s="233" t="s">
        <v>70</v>
      </c>
      <c r="B74" s="229">
        <f>AVERAGE(B75:B76)</f>
        <v>1343.5</v>
      </c>
      <c r="C74" s="229">
        <f>AVERAGE(C75:C76)</f>
        <v>1380</v>
      </c>
      <c r="D74" s="263">
        <f>((C74/B74)-1)*100</f>
        <v>2.716784518049864</v>
      </c>
      <c r="E74" s="229">
        <f>AVERAGE(E75:E76)</f>
        <v>1400</v>
      </c>
      <c r="F74" s="229">
        <f>AVERAGE(F75:F76)</f>
        <v>1440</v>
      </c>
      <c r="G74" s="263">
        <f>((F74/E74 -1)*100)</f>
        <v>2.857142857142847</v>
      </c>
      <c r="H74" s="176">
        <f>AVERAGE(H75:H76)</f>
        <v>860</v>
      </c>
      <c r="I74" s="176">
        <f>AVERAGE(I75:I76)</f>
        <v>860</v>
      </c>
      <c r="J74" s="263">
        <f>((I74/H74 -1)*100)</f>
        <v>0</v>
      </c>
    </row>
    <row r="75" spans="1:10" s="150" customFormat="1" ht="12.95" customHeight="1">
      <c r="A75" s="232" t="s">
        <v>36</v>
      </c>
      <c r="B75" s="135">
        <v>1440</v>
      </c>
      <c r="C75" s="135">
        <v>1400</v>
      </c>
      <c r="D75" s="264">
        <f>((C75/B75)-1)*100</f>
        <v>-2.777777777777779</v>
      </c>
      <c r="E75" s="135">
        <v>1400</v>
      </c>
      <c r="F75" s="135">
        <v>1440</v>
      </c>
      <c r="G75" s="264">
        <f>((F75/E75 -1)*100)</f>
        <v>2.857142857142847</v>
      </c>
      <c r="H75" s="270">
        <v>960</v>
      </c>
      <c r="I75" s="270">
        <v>900</v>
      </c>
      <c r="J75" s="264">
        <f>((I75/H75 -1)*100)</f>
        <v>-6.25</v>
      </c>
    </row>
    <row r="76" spans="1:10" s="150" customFormat="1" ht="12.95" customHeight="1">
      <c r="A76" s="232" t="s">
        <v>52</v>
      </c>
      <c r="B76" s="135">
        <v>1247</v>
      </c>
      <c r="C76" s="135">
        <v>1360</v>
      </c>
      <c r="D76" s="264">
        <f>((C76/B76)-1)*100</f>
        <v>9.0617481956696047</v>
      </c>
      <c r="E76" s="165" t="s">
        <v>173</v>
      </c>
      <c r="F76" s="165" t="s">
        <v>173</v>
      </c>
      <c r="G76" s="264" t="s">
        <v>48</v>
      </c>
      <c r="H76" s="270">
        <v>760</v>
      </c>
      <c r="I76" s="270">
        <v>820</v>
      </c>
      <c r="J76" s="264">
        <f>((I76/H76 -1)*100)</f>
        <v>7.8947368421052655</v>
      </c>
    </row>
    <row r="77" spans="1:10" s="150" customFormat="1" ht="12.95" customHeight="1">
      <c r="A77" s="532" t="s">
        <v>56</v>
      </c>
      <c r="B77" s="532"/>
      <c r="C77" s="532"/>
      <c r="D77" s="532"/>
      <c r="E77" s="533"/>
      <c r="F77" s="533"/>
      <c r="G77" s="534"/>
      <c r="H77" s="534"/>
      <c r="I77" s="535"/>
      <c r="J77" s="534"/>
    </row>
    <row r="78" spans="1:10" s="150" customFormat="1" ht="12.95" customHeight="1">
      <c r="A78" s="177" t="s">
        <v>28</v>
      </c>
      <c r="B78" s="177"/>
      <c r="C78" s="177"/>
      <c r="D78" s="177"/>
      <c r="E78" s="175"/>
      <c r="F78" s="175"/>
      <c r="G78" s="178"/>
      <c r="H78" s="178"/>
      <c r="I78" s="179"/>
      <c r="J78" s="178"/>
    </row>
    <row r="79" spans="1:10" s="150" customFormat="1" ht="12.95" customHeight="1"/>
    <row r="80" spans="1:10" s="150" customFormat="1" ht="12.95" customHeight="1"/>
    <row r="81" s="151" customFormat="1" ht="12.95" customHeight="1"/>
    <row r="82" s="150" customFormat="1" ht="12.95" customHeight="1"/>
    <row r="83" ht="12.95" customHeight="1"/>
    <row r="84" s="150" customFormat="1" ht="11.1" customHeight="1"/>
    <row r="85" s="150" customFormat="1" ht="11.1" customHeight="1"/>
    <row r="86" s="150" customFormat="1" ht="11.1" customHeight="1"/>
    <row r="87" s="151" customFormat="1" ht="11.1" customHeight="1"/>
    <row r="88" s="150" customFormat="1" ht="11.1" customHeight="1"/>
    <row r="89" ht="11.1" customHeight="1"/>
    <row r="90" s="150" customFormat="1" ht="11.1" customHeight="1"/>
    <row r="91" s="150" customFormat="1" ht="11.1" customHeight="1"/>
    <row r="92" s="150" customFormat="1" ht="11.1" customHeight="1"/>
    <row r="93" s="150" customFormat="1" ht="11.1" customHeight="1"/>
    <row r="94" s="150" customFormat="1" ht="11.1" customHeight="1"/>
    <row r="95" s="150" customFormat="1" ht="11.1" customHeight="1"/>
    <row r="96" s="151" customFormat="1" ht="11.1" customHeight="1"/>
    <row r="97" s="150" customFormat="1" ht="11.1" customHeight="1"/>
    <row r="98" ht="11.1" customHeight="1"/>
    <row r="99" s="150" customFormat="1" ht="11.1" customHeight="1"/>
    <row r="100" s="150" customFormat="1" ht="11.1" customHeight="1"/>
    <row r="101" s="150" customFormat="1" ht="11.1" customHeight="1"/>
    <row r="102" s="150" customFormat="1" ht="11.1" customHeight="1"/>
    <row r="103" s="150" customFormat="1" ht="11.1" customHeight="1"/>
    <row r="104" ht="11.1" customHeight="1"/>
    <row r="105" s="150" customFormat="1" ht="11.1" customHeight="1"/>
    <row r="106" s="150" customFormat="1" ht="11.1" customHeight="1"/>
    <row r="107" s="150" customFormat="1" ht="11.1" customHeight="1"/>
    <row r="108" s="150" customFormat="1" ht="14.1" customHeight="1"/>
    <row r="109" s="150" customFormat="1" ht="14.1" customHeight="1"/>
    <row r="110" s="150" customFormat="1" ht="12" customHeight="1"/>
    <row r="111" s="150" customFormat="1" ht="11.1" customHeight="1"/>
    <row r="112" s="150" customFormat="1" ht="11.1" customHeight="1"/>
    <row r="113" s="150" customFormat="1" ht="11.1" customHeight="1"/>
    <row r="114" s="150" customFormat="1" ht="11.1" customHeight="1"/>
    <row r="115" s="150" customFormat="1" ht="11.1" customHeight="1"/>
    <row r="116" s="150" customFormat="1" ht="11.1" customHeight="1"/>
    <row r="117" s="151" customFormat="1" ht="11.1" customHeight="1"/>
    <row r="118" s="151" customFormat="1" ht="11.1" customHeight="1"/>
    <row r="119" s="151" customFormat="1" ht="11.1" customHeight="1"/>
    <row r="120" s="149" customFormat="1" ht="11.1" customHeight="1"/>
    <row r="121" s="151" customFormat="1" ht="11.1" customHeight="1"/>
    <row r="122" ht="11.1" customHeight="1"/>
    <row r="123" ht="11.1" customHeight="1"/>
    <row r="124" ht="11.1" customHeight="1"/>
    <row r="125" s="149" customFormat="1" ht="11.1" customHeight="1"/>
    <row r="126" s="151" customFormat="1" ht="11.1" customHeight="1"/>
    <row r="127" s="151" customFormat="1" ht="11.1" customHeight="1"/>
    <row r="128" s="151" customFormat="1" ht="11.1" customHeight="1"/>
    <row r="129" s="151" customFormat="1" ht="11.1" customHeight="1"/>
    <row r="130" s="151" customFormat="1" ht="11.1" customHeight="1"/>
    <row r="131" s="151" customFormat="1" ht="11.1" customHeight="1"/>
    <row r="132" ht="11.1" customHeight="1"/>
    <row r="133" s="151" customFormat="1" ht="11.1" customHeight="1"/>
    <row r="134" s="151" customFormat="1" ht="11.1" customHeight="1"/>
    <row r="135" s="150" customFormat="1" ht="11.1" customHeight="1"/>
    <row r="136" s="150" customFormat="1" ht="11.1" customHeight="1"/>
    <row r="137" s="151" customFormat="1" ht="11.1" customHeight="1"/>
    <row r="138" ht="11.1" customHeight="1"/>
    <row r="139" ht="11.1" customHeight="1"/>
    <row r="140" ht="11.1" customHeight="1"/>
    <row r="141" s="151" customFormat="1" ht="11.1" customHeight="1"/>
    <row r="142" ht="11.1" customHeight="1"/>
    <row r="143" s="151" customFormat="1" ht="11.1" customHeight="1"/>
    <row r="144" s="151" customFormat="1" ht="11.1" customHeight="1"/>
    <row r="145" s="151" customFormat="1" ht="11.1" customHeight="1"/>
    <row r="146" s="151" customFormat="1" ht="11.1" customHeight="1"/>
    <row r="147" s="151" customFormat="1" ht="11.1" customHeight="1"/>
    <row r="148" s="151" customFormat="1" ht="11.1" customHeight="1"/>
    <row r="149" s="151" customFormat="1" ht="11.1" customHeight="1"/>
    <row r="150" ht="11.1" customHeight="1"/>
    <row r="151" ht="11.1" customHeight="1"/>
    <row r="152" s="151" customFormat="1" ht="11.1" customHeight="1"/>
    <row r="153" s="151" customFormat="1" ht="11.1" customHeight="1"/>
    <row r="154" s="151" customFormat="1" ht="11.1" customHeight="1"/>
    <row r="155" s="151" customFormat="1" ht="11.1" customHeight="1"/>
    <row r="156" s="151" customFormat="1" ht="11.1" customHeight="1"/>
    <row r="157" s="149" customFormat="1" ht="11.1" customHeight="1"/>
    <row r="158" ht="11.1" customHeight="1"/>
    <row r="159" ht="11.1" customHeight="1"/>
    <row r="160" s="149" customFormat="1" ht="11.1" customHeight="1"/>
    <row r="161" ht="11.1" customHeight="1"/>
    <row r="162" s="151" customFormat="1" ht="11.1" customHeight="1"/>
    <row r="163" s="151" customFormat="1" ht="11.1" customHeight="1"/>
    <row r="164" ht="11.1" customHeight="1"/>
    <row r="165" s="151" customFormat="1" ht="11.1" customHeight="1"/>
    <row r="166" s="151" customFormat="1" ht="11.1" customHeight="1"/>
    <row r="167" s="151" customFormat="1" ht="11.1" customHeight="1"/>
    <row r="168" ht="11.1" customHeight="1"/>
    <row r="169" s="151" customFormat="1" ht="11.1" customHeight="1"/>
    <row r="170" s="151" customFormat="1" ht="11.1" customHeight="1"/>
    <row r="171" s="151" customFormat="1" ht="12.75"/>
    <row r="172" s="151" customFormat="1" ht="9" customHeight="1"/>
    <row r="173" s="151" customFormat="1" ht="14.1" customHeight="1"/>
    <row r="174" s="149" customFormat="1" ht="14.1" customHeight="1"/>
    <row r="175" s="151" customFormat="1" ht="14.1" customHeight="1"/>
    <row r="176" s="151" customFormat="1" ht="14.1" customHeight="1"/>
    <row r="177" s="151" customFormat="1" ht="14.1" customHeight="1"/>
  </sheetData>
  <mergeCells count="4">
    <mergeCell ref="A5:A6"/>
    <mergeCell ref="B5:D5"/>
    <mergeCell ref="E5:G5"/>
    <mergeCell ref="H5:J5"/>
  </mergeCells>
  <phoneticPr fontId="19" type="noConversion"/>
  <conditionalFormatting sqref="A2:A4">
    <cfRule type="containsText" dxfId="0" priority="1" operator="containsText" text="C.86  PERÚ: PRECIO DE VENTA MINORISTA DE FERTILIZANTES NITROGENADOS POR DEPARTAMENTO Y PROVINCIA, ">
      <formula>NOT(ISERROR(SEARCH("C.86  PERÚ: PRECIO DE VENTA MINORISTA DE FERTILIZANTES NITROGENADOS POR DEPARTAMENTO Y PROVINCIA, ",A2)))</formula>
    </cfRule>
  </conditionalFormatting>
  <printOptions horizontalCentered="1" verticalCentered="1"/>
  <pageMargins left="0" right="0" top="0" bottom="0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/>
  <dimension ref="A1:J171"/>
  <sheetViews>
    <sheetView showGridLines="0" topLeftCell="A45" zoomScaleNormal="100" workbookViewId="0">
      <selection activeCell="J73" sqref="J73"/>
    </sheetView>
  </sheetViews>
  <sheetFormatPr baseColWidth="10" defaultColWidth="11.42578125" defaultRowHeight="12.75"/>
  <cols>
    <col min="1" max="1" width="11.42578125" style="148"/>
    <col min="2" max="10" width="8.7109375" style="148" customWidth="1"/>
    <col min="11" max="16384" width="11.42578125" style="148"/>
  </cols>
  <sheetData>
    <row r="1" spans="1:10" s="152" customFormat="1" ht="21.95" customHeight="1">
      <c r="A1" s="172" t="s">
        <v>365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s="152" customFormat="1" ht="11.1" customHeight="1">
      <c r="A2" s="6" t="s">
        <v>623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11.1" customHeight="1">
      <c r="A3" s="6" t="s">
        <v>156</v>
      </c>
      <c r="B3" s="39"/>
      <c r="C3" s="39"/>
      <c r="D3" s="10"/>
      <c r="E3" s="10"/>
      <c r="F3" s="10"/>
      <c r="G3" s="10"/>
      <c r="H3" s="10"/>
      <c r="I3" s="10"/>
      <c r="J3" s="10"/>
    </row>
    <row r="4" spans="1:10" ht="2.1" customHeight="1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2.95" customHeight="1">
      <c r="A5" s="632" t="s">
        <v>366</v>
      </c>
      <c r="B5" s="634" t="s">
        <v>42</v>
      </c>
      <c r="C5" s="635"/>
      <c r="D5" s="636"/>
      <c r="E5" s="634" t="s">
        <v>43</v>
      </c>
      <c r="F5" s="635"/>
      <c r="G5" s="636"/>
      <c r="H5" s="634" t="s">
        <v>44</v>
      </c>
      <c r="I5" s="635"/>
      <c r="J5" s="636"/>
    </row>
    <row r="6" spans="1:10" ht="12.95" customHeight="1">
      <c r="A6" s="633"/>
      <c r="B6" s="9">
        <v>2019</v>
      </c>
      <c r="C6" s="9">
        <v>2020</v>
      </c>
      <c r="D6" s="9" t="s">
        <v>41</v>
      </c>
      <c r="E6" s="9">
        <v>2019</v>
      </c>
      <c r="F6" s="9">
        <v>2020</v>
      </c>
      <c r="G6" s="9" t="s">
        <v>41</v>
      </c>
      <c r="H6" s="9">
        <v>2019</v>
      </c>
      <c r="I6" s="9">
        <v>2020</v>
      </c>
      <c r="J6" s="9" t="s">
        <v>41</v>
      </c>
    </row>
    <row r="7" spans="1:10" ht="15" customHeight="1">
      <c r="A7" s="233" t="s">
        <v>555</v>
      </c>
      <c r="B7" s="463">
        <f>AVERAGE(B8:B10)</f>
        <v>2028.7</v>
      </c>
      <c r="C7" s="463">
        <f>AVERAGE(C8:C10)</f>
        <v>1996</v>
      </c>
      <c r="D7" s="222">
        <f>((C7/B7)-1)*100</f>
        <v>-1.6118696702321689</v>
      </c>
      <c r="E7" s="463">
        <f>AVERAGE(E8:E10)</f>
        <v>2365</v>
      </c>
      <c r="F7" s="463">
        <f>AVERAGE(F8:F10)</f>
        <v>2358.3000000000002</v>
      </c>
      <c r="G7" s="222">
        <f>((F7/E7)-1)*100</f>
        <v>-0.28329809725158306</v>
      </c>
      <c r="H7" s="465">
        <f>AVERAGE(H8:H10)</f>
        <v>1005</v>
      </c>
      <c r="I7" s="465">
        <f>AVERAGE(I8:I10)</f>
        <v>1005</v>
      </c>
      <c r="J7" s="222">
        <f>((I7/H7)-1)*100</f>
        <v>0</v>
      </c>
    </row>
    <row r="8" spans="1:10" s="150" customFormat="1" ht="12.95" customHeight="1">
      <c r="A8" s="232" t="s">
        <v>556</v>
      </c>
      <c r="B8" s="460">
        <v>1967.4</v>
      </c>
      <c r="C8" s="460">
        <v>1698</v>
      </c>
      <c r="D8" s="224">
        <f>((C8/B8)-1)*100</f>
        <v>-13.693199146081126</v>
      </c>
      <c r="E8" s="460" t="s">
        <v>138</v>
      </c>
      <c r="F8" s="460" t="s">
        <v>138</v>
      </c>
      <c r="G8" s="224" t="s">
        <v>48</v>
      </c>
      <c r="H8" s="462">
        <v>1005</v>
      </c>
      <c r="I8" s="462">
        <v>1005</v>
      </c>
      <c r="J8" s="224">
        <f>((I8/H8)-1)*100</f>
        <v>0</v>
      </c>
    </row>
    <row r="9" spans="1:10" s="150" customFormat="1" ht="12.95" customHeight="1">
      <c r="A9" s="232" t="s">
        <v>557</v>
      </c>
      <c r="B9" s="460" t="s">
        <v>138</v>
      </c>
      <c r="C9" s="460">
        <v>2200</v>
      </c>
      <c r="D9" s="224" t="s">
        <v>48</v>
      </c>
      <c r="E9" s="460">
        <v>2500</v>
      </c>
      <c r="F9" s="460">
        <v>2486.6</v>
      </c>
      <c r="G9" s="224">
        <f>((F9/E9)-1)*100</f>
        <v>-0.53600000000000314</v>
      </c>
      <c r="H9" s="135" t="s">
        <v>138</v>
      </c>
      <c r="I9" s="135" t="s">
        <v>138</v>
      </c>
      <c r="J9" s="224" t="s">
        <v>48</v>
      </c>
    </row>
    <row r="10" spans="1:10" s="150" customFormat="1" ht="12.95" customHeight="1">
      <c r="A10" s="232" t="s">
        <v>562</v>
      </c>
      <c r="B10" s="460">
        <v>2090</v>
      </c>
      <c r="C10" s="460">
        <v>2090</v>
      </c>
      <c r="D10" s="224">
        <f>((C10/B10)-1)*100</f>
        <v>0</v>
      </c>
      <c r="E10" s="460">
        <v>2230</v>
      </c>
      <c r="F10" s="460">
        <v>2230</v>
      </c>
      <c r="G10" s="224">
        <f>((F10/E10)-1)*100</f>
        <v>0</v>
      </c>
      <c r="H10" s="135" t="s">
        <v>138</v>
      </c>
      <c r="I10" s="135" t="s">
        <v>138</v>
      </c>
      <c r="J10" s="224" t="s">
        <v>48</v>
      </c>
    </row>
    <row r="11" spans="1:10" s="150" customFormat="1" ht="12.95" customHeight="1">
      <c r="A11" s="261" t="s">
        <v>99</v>
      </c>
      <c r="B11" s="229">
        <f>AVERAGE(B13:B17)</f>
        <v>2052</v>
      </c>
      <c r="C11" s="229">
        <f>AVERAGE(C13:C17)</f>
        <v>2084</v>
      </c>
      <c r="D11" s="224">
        <f>((C11/B11)-      1)*100</f>
        <v>1.5594541910331383</v>
      </c>
      <c r="E11" s="229">
        <f>AVERAGE(E13:E17)</f>
        <v>2230.6</v>
      </c>
      <c r="F11" s="229">
        <f>AVERAGE(F13:F17)</f>
        <v>2254.5</v>
      </c>
      <c r="G11" s="222">
        <f>((F11/E11)-      1)*100</f>
        <v>1.0714605935622679</v>
      </c>
      <c r="H11" s="176">
        <f>AVERAGE(H13:H17)</f>
        <v>906.66666666666663</v>
      </c>
      <c r="I11" s="176">
        <f>AVERAGE(I13:I17)</f>
        <v>1018.6666666666666</v>
      </c>
      <c r="J11" s="224">
        <f>((I11/H11)-      1)*100</f>
        <v>12.352941176470589</v>
      </c>
    </row>
    <row r="12" spans="1:10" s="151" customFormat="1" ht="12.95" customHeight="1">
      <c r="A12" s="262" t="s">
        <v>101</v>
      </c>
      <c r="B12" s="135">
        <v>1700</v>
      </c>
      <c r="C12" s="135">
        <v>1790</v>
      </c>
      <c r="D12" s="224">
        <f>((C12/B12)-      1)*100</f>
        <v>5.2941176470588269</v>
      </c>
      <c r="E12" s="135">
        <v>1900</v>
      </c>
      <c r="F12" s="135">
        <v>1900</v>
      </c>
      <c r="G12" s="224">
        <f>((F12/E12)-      1)*100</f>
        <v>0</v>
      </c>
      <c r="H12" s="135" t="s">
        <v>138</v>
      </c>
      <c r="I12" s="135" t="s">
        <v>138</v>
      </c>
      <c r="J12" s="224" t="s">
        <v>48</v>
      </c>
    </row>
    <row r="13" spans="1:10" s="150" customFormat="1" ht="12.95" customHeight="1">
      <c r="A13" s="262" t="s">
        <v>100</v>
      </c>
      <c r="B13" s="135">
        <v>1790</v>
      </c>
      <c r="C13" s="135">
        <v>1700</v>
      </c>
      <c r="D13" s="224">
        <f>((C13/B13)-      1)*100</f>
        <v>-5.027932960893855</v>
      </c>
      <c r="E13" s="135">
        <v>1925</v>
      </c>
      <c r="F13" s="135">
        <v>2120</v>
      </c>
      <c r="G13" s="224">
        <f>((F13/E13)-      1)*100</f>
        <v>10.129870129870122</v>
      </c>
      <c r="H13" s="270">
        <v>867</v>
      </c>
      <c r="I13" s="270">
        <v>1070</v>
      </c>
      <c r="J13" s="224">
        <f>((I13/H13)-      1)*100</f>
        <v>23.414071510957335</v>
      </c>
    </row>
    <row r="14" spans="1:10" s="147" customFormat="1" ht="12.95" customHeight="1">
      <c r="A14" s="262" t="s">
        <v>103</v>
      </c>
      <c r="B14" s="135">
        <v>1888</v>
      </c>
      <c r="C14" s="135">
        <v>1890</v>
      </c>
      <c r="D14" s="224">
        <f>((C14/B14)-      1)*100</f>
        <v>0.10593220338983578</v>
      </c>
      <c r="E14" s="135">
        <v>1668</v>
      </c>
      <c r="F14" s="135">
        <v>1668</v>
      </c>
      <c r="G14" s="224">
        <f>((F14/E14)-      1)*100</f>
        <v>0</v>
      </c>
      <c r="H14" s="270">
        <v>1013</v>
      </c>
      <c r="I14" s="270">
        <v>1119</v>
      </c>
      <c r="J14" s="224">
        <f>((I14/H14)-      1)*100</f>
        <v>10.463968410661394</v>
      </c>
    </row>
    <row r="15" spans="1:10" s="147" customFormat="1" ht="12.95" customHeight="1">
      <c r="A15" s="262" t="s">
        <v>104</v>
      </c>
      <c r="B15" s="135" t="s">
        <v>138</v>
      </c>
      <c r="C15" s="135">
        <v>2400</v>
      </c>
      <c r="D15" s="222" t="s">
        <v>135</v>
      </c>
      <c r="E15" s="135">
        <v>2400</v>
      </c>
      <c r="F15" s="135" t="s">
        <v>138</v>
      </c>
      <c r="G15" s="222" t="s">
        <v>135</v>
      </c>
      <c r="H15" s="135" t="s">
        <v>138</v>
      </c>
      <c r="I15" s="135" t="s">
        <v>138</v>
      </c>
      <c r="J15" s="224" t="s">
        <v>48</v>
      </c>
    </row>
    <row r="16" spans="1:10" s="202" customFormat="1" ht="12.95" customHeight="1">
      <c r="A16" s="262" t="s">
        <v>105</v>
      </c>
      <c r="B16" s="135">
        <v>2600</v>
      </c>
      <c r="C16" s="135">
        <v>2500</v>
      </c>
      <c r="D16" s="224">
        <f>((C16/B16)-      1)*100</f>
        <v>-3.8461538461538436</v>
      </c>
      <c r="E16" s="135">
        <v>2610</v>
      </c>
      <c r="F16" s="135">
        <v>2680</v>
      </c>
      <c r="G16" s="224">
        <f>((F16/E16)-      1)*100</f>
        <v>2.6819923371647514</v>
      </c>
      <c r="H16" s="270">
        <v>840</v>
      </c>
      <c r="I16" s="270">
        <v>867</v>
      </c>
      <c r="J16" s="224">
        <f>((I16/H16)-      1)*100</f>
        <v>3.2142857142857251</v>
      </c>
    </row>
    <row r="17" spans="1:10" s="202" customFormat="1" ht="12.95" customHeight="1">
      <c r="A17" s="262" t="s">
        <v>106</v>
      </c>
      <c r="B17" s="135">
        <v>1930</v>
      </c>
      <c r="C17" s="135">
        <v>1930</v>
      </c>
      <c r="D17" s="224">
        <f>((C17/B17)-      1)*100</f>
        <v>0</v>
      </c>
      <c r="E17" s="135">
        <v>2550</v>
      </c>
      <c r="F17" s="135">
        <v>2550</v>
      </c>
      <c r="G17" s="224">
        <f>((F17/E17)-      1)*100</f>
        <v>0</v>
      </c>
      <c r="H17" s="135" t="s">
        <v>138</v>
      </c>
      <c r="I17" s="135" t="s">
        <v>138</v>
      </c>
      <c r="J17" s="224" t="s">
        <v>48</v>
      </c>
    </row>
    <row r="18" spans="1:10" s="211" customFormat="1">
      <c r="A18" s="262" t="s">
        <v>35</v>
      </c>
      <c r="B18" s="135">
        <v>1900</v>
      </c>
      <c r="C18" s="135">
        <v>1890</v>
      </c>
      <c r="D18" s="224">
        <f>((C18/B18)-      1)*100</f>
        <v>-0.52631578947368585</v>
      </c>
      <c r="E18" s="135">
        <v>1910</v>
      </c>
      <c r="F18" s="135">
        <v>1900</v>
      </c>
      <c r="G18" s="224">
        <f>((F18/E18)-      1)*100</f>
        <v>-0.52356020942407877</v>
      </c>
      <c r="H18" s="135" t="s">
        <v>138</v>
      </c>
      <c r="I18" s="135" t="s">
        <v>138</v>
      </c>
      <c r="J18" s="224" t="s">
        <v>48</v>
      </c>
    </row>
    <row r="19" spans="1:10" s="211" customFormat="1">
      <c r="A19" s="261" t="s">
        <v>185</v>
      </c>
      <c r="B19" s="229">
        <f>AVERAGE(B20:B27)</f>
        <v>2028.75</v>
      </c>
      <c r="C19" s="229">
        <f>AVERAGE(C20:C27)</f>
        <v>2021.25</v>
      </c>
      <c r="D19" s="224">
        <f t="shared" ref="D19:D27" si="0">((C19/B19)-1)*100</f>
        <v>-0.36968576709797141</v>
      </c>
      <c r="E19" s="229">
        <f>AVERAGE(E20:E27)</f>
        <v>1917.2333333333333</v>
      </c>
      <c r="F19" s="229">
        <f>AVERAGE(F20:F27)</f>
        <v>1900.5</v>
      </c>
      <c r="G19" s="222">
        <f t="shared" ref="G19:G24" si="1">((F19/E19)-1)*100</f>
        <v>-0.8727854373489552</v>
      </c>
      <c r="H19" s="176">
        <f>AVERAGE(H20:H27)</f>
        <v>800</v>
      </c>
      <c r="I19" s="176">
        <f>AVERAGE(I20:I27)</f>
        <v>960</v>
      </c>
      <c r="J19" s="222">
        <f>((I19/H19)-1)*100</f>
        <v>19.999999999999996</v>
      </c>
    </row>
    <row r="20" spans="1:10" s="211" customFormat="1">
      <c r="A20" s="262" t="s">
        <v>221</v>
      </c>
      <c r="B20" s="135">
        <v>1913</v>
      </c>
      <c r="C20" s="135">
        <v>1913</v>
      </c>
      <c r="D20" s="222">
        <f t="shared" si="0"/>
        <v>0</v>
      </c>
      <c r="E20" s="135">
        <v>2040</v>
      </c>
      <c r="F20" s="135">
        <v>2040</v>
      </c>
      <c r="G20" s="224">
        <f t="shared" si="1"/>
        <v>0</v>
      </c>
      <c r="H20" s="135" t="s">
        <v>138</v>
      </c>
      <c r="I20" s="135" t="s">
        <v>138</v>
      </c>
      <c r="J20" s="224" t="s">
        <v>48</v>
      </c>
    </row>
    <row r="21" spans="1:10" s="211" customFormat="1">
      <c r="A21" s="262" t="s">
        <v>212</v>
      </c>
      <c r="B21" s="135">
        <v>2280</v>
      </c>
      <c r="C21" s="135">
        <v>2280</v>
      </c>
      <c r="D21" s="224">
        <f t="shared" si="0"/>
        <v>0</v>
      </c>
      <c r="E21" s="135">
        <v>2040</v>
      </c>
      <c r="F21" s="135">
        <v>2040</v>
      </c>
      <c r="G21" s="224">
        <f t="shared" si="1"/>
        <v>0</v>
      </c>
      <c r="H21" s="135" t="s">
        <v>138</v>
      </c>
      <c r="I21" s="135" t="s">
        <v>138</v>
      </c>
      <c r="J21" s="224" t="s">
        <v>48</v>
      </c>
    </row>
    <row r="22" spans="1:10" s="211" customFormat="1">
      <c r="A22" s="262" t="s">
        <v>224</v>
      </c>
      <c r="B22" s="135">
        <v>2250</v>
      </c>
      <c r="C22" s="135">
        <v>2250</v>
      </c>
      <c r="D22" s="224">
        <f t="shared" si="0"/>
        <v>0</v>
      </c>
      <c r="E22" s="135">
        <v>2133.4</v>
      </c>
      <c r="F22" s="135">
        <v>2133</v>
      </c>
      <c r="G22" s="224">
        <f t="shared" si="1"/>
        <v>-1.8749414080809768E-2</v>
      </c>
      <c r="H22" s="135" t="s">
        <v>138</v>
      </c>
      <c r="I22" s="135" t="s">
        <v>138</v>
      </c>
      <c r="J22" s="224" t="s">
        <v>48</v>
      </c>
    </row>
    <row r="23" spans="1:10" s="211" customFormat="1">
      <c r="A23" s="262" t="s">
        <v>186</v>
      </c>
      <c r="B23" s="135">
        <v>2000</v>
      </c>
      <c r="C23" s="135">
        <v>1940</v>
      </c>
      <c r="D23" s="224">
        <f t="shared" si="0"/>
        <v>-3.0000000000000027</v>
      </c>
      <c r="E23" s="135">
        <v>2040</v>
      </c>
      <c r="F23" s="135">
        <v>1940</v>
      </c>
      <c r="G23" s="224">
        <f t="shared" si="1"/>
        <v>-4.9019607843137303</v>
      </c>
      <c r="H23" s="270">
        <v>800</v>
      </c>
      <c r="I23" s="270">
        <v>960</v>
      </c>
      <c r="J23" s="222">
        <f>((I23/H23)-1)*100</f>
        <v>19.999999999999996</v>
      </c>
    </row>
    <row r="24" spans="1:10" s="204" customFormat="1" ht="13.5">
      <c r="A24" s="262" t="s">
        <v>215</v>
      </c>
      <c r="B24" s="135">
        <v>1907</v>
      </c>
      <c r="C24" s="135">
        <v>1907</v>
      </c>
      <c r="D24" s="224">
        <f t="shared" si="0"/>
        <v>0</v>
      </c>
      <c r="E24" s="135">
        <v>1500</v>
      </c>
      <c r="F24" s="135">
        <v>1500</v>
      </c>
      <c r="G24" s="224">
        <f t="shared" si="1"/>
        <v>0</v>
      </c>
      <c r="H24" s="135" t="s">
        <v>138</v>
      </c>
      <c r="I24" s="135" t="s">
        <v>138</v>
      </c>
      <c r="J24" s="224" t="s">
        <v>48</v>
      </c>
    </row>
    <row r="25" spans="1:10" s="204" customFormat="1" ht="13.5">
      <c r="A25" s="262" t="s">
        <v>218</v>
      </c>
      <c r="B25" s="135">
        <v>1940</v>
      </c>
      <c r="C25" s="135">
        <v>1940</v>
      </c>
      <c r="D25" s="224">
        <f t="shared" si="0"/>
        <v>0</v>
      </c>
      <c r="E25" s="135" t="s">
        <v>138</v>
      </c>
      <c r="F25" s="135" t="s">
        <v>138</v>
      </c>
      <c r="G25" s="224" t="s">
        <v>48</v>
      </c>
      <c r="H25" s="135" t="s">
        <v>138</v>
      </c>
      <c r="I25" s="135" t="s">
        <v>138</v>
      </c>
      <c r="J25" s="224" t="s">
        <v>48</v>
      </c>
    </row>
    <row r="26" spans="1:10" s="204" customFormat="1" ht="13.5">
      <c r="A26" s="262" t="s">
        <v>219</v>
      </c>
      <c r="B26" s="135">
        <v>2050</v>
      </c>
      <c r="C26" s="135">
        <v>2050</v>
      </c>
      <c r="D26" s="224">
        <f t="shared" si="0"/>
        <v>0</v>
      </c>
      <c r="E26" s="135" t="s">
        <v>138</v>
      </c>
      <c r="F26" s="135" t="s">
        <v>138</v>
      </c>
      <c r="G26" s="224" t="s">
        <v>48</v>
      </c>
      <c r="H26" s="135" t="s">
        <v>138</v>
      </c>
      <c r="I26" s="135" t="s">
        <v>138</v>
      </c>
      <c r="J26" s="224" t="s">
        <v>48</v>
      </c>
    </row>
    <row r="27" spans="1:10" s="150" customFormat="1" ht="12.95" customHeight="1">
      <c r="A27" s="262" t="s">
        <v>220</v>
      </c>
      <c r="B27" s="135">
        <v>1890</v>
      </c>
      <c r="C27" s="135">
        <v>1890</v>
      </c>
      <c r="D27" s="224">
        <f t="shared" si="0"/>
        <v>0</v>
      </c>
      <c r="E27" s="135">
        <v>1750</v>
      </c>
      <c r="F27" s="135">
        <v>1750</v>
      </c>
      <c r="G27" s="224">
        <f>((F27/E27)-1)*100</f>
        <v>0</v>
      </c>
      <c r="H27" s="135" t="s">
        <v>138</v>
      </c>
      <c r="I27" s="135" t="s">
        <v>138</v>
      </c>
      <c r="J27" s="224" t="s">
        <v>48</v>
      </c>
    </row>
    <row r="28" spans="1:10" s="150" customFormat="1" ht="12.95" customHeight="1">
      <c r="A28" s="261" t="s">
        <v>174</v>
      </c>
      <c r="B28" s="229">
        <f>AVERAGE(B29:B36)</f>
        <v>1844.2750000000001</v>
      </c>
      <c r="C28" s="229">
        <f>AVERAGE(C29:C36)</f>
        <v>1791.375</v>
      </c>
      <c r="D28" s="207">
        <f t="shared" ref="D28:D68" si="2">((C28/B28)-      1)*100</f>
        <v>-2.8683357959089717</v>
      </c>
      <c r="E28" s="229">
        <f>AVERAGE(E29:E36)</f>
        <v>1845</v>
      </c>
      <c r="F28" s="229">
        <f>AVERAGE(F29:F36)</f>
        <v>1865.5666666666666</v>
      </c>
      <c r="G28" s="207">
        <f>((F28/E28)-      1)*100</f>
        <v>1.1147244805781442</v>
      </c>
      <c r="H28" s="135" t="s">
        <v>138</v>
      </c>
      <c r="I28" s="135" t="s">
        <v>138</v>
      </c>
      <c r="J28" s="224" t="s">
        <v>48</v>
      </c>
    </row>
    <row r="29" spans="1:10" s="150" customFormat="1" ht="12.95" customHeight="1">
      <c r="A29" s="262" t="s">
        <v>175</v>
      </c>
      <c r="B29" s="165">
        <v>1902.6</v>
      </c>
      <c r="C29" s="165">
        <v>1882.6</v>
      </c>
      <c r="D29" s="206">
        <f t="shared" si="2"/>
        <v>-1.0511931041732314</v>
      </c>
      <c r="E29" s="165">
        <v>1905</v>
      </c>
      <c r="F29" s="165">
        <v>1900</v>
      </c>
      <c r="G29" s="206">
        <f>((F29/E29)-      1)*100</f>
        <v>-0.2624671916010457</v>
      </c>
      <c r="H29" s="135" t="s">
        <v>138</v>
      </c>
      <c r="I29" s="135" t="s">
        <v>138</v>
      </c>
      <c r="J29" s="224" t="s">
        <v>48</v>
      </c>
    </row>
    <row r="30" spans="1:10" s="150" customFormat="1" ht="12.95" customHeight="1">
      <c r="A30" s="262" t="s">
        <v>176</v>
      </c>
      <c r="B30" s="165">
        <v>1825</v>
      </c>
      <c r="C30" s="165">
        <v>1745</v>
      </c>
      <c r="D30" s="206">
        <f t="shared" si="2"/>
        <v>-4.3835616438356206</v>
      </c>
      <c r="E30" s="165">
        <v>1800</v>
      </c>
      <c r="F30" s="165">
        <v>1860</v>
      </c>
      <c r="G30" s="206">
        <f>((F30/E30)-      1)*100</f>
        <v>3.3333333333333437</v>
      </c>
      <c r="H30" s="135" t="s">
        <v>138</v>
      </c>
      <c r="I30" s="135" t="s">
        <v>138</v>
      </c>
      <c r="J30" s="224" t="s">
        <v>48</v>
      </c>
    </row>
    <row r="31" spans="1:10" s="150" customFormat="1" ht="12.95" customHeight="1">
      <c r="A31" s="262" t="s">
        <v>563</v>
      </c>
      <c r="B31" s="165">
        <v>1800</v>
      </c>
      <c r="C31" s="165">
        <v>1700</v>
      </c>
      <c r="D31" s="206">
        <f t="shared" si="2"/>
        <v>-5.555555555555558</v>
      </c>
      <c r="E31" s="165">
        <v>1900</v>
      </c>
      <c r="F31" s="165">
        <v>1900</v>
      </c>
      <c r="G31" s="206">
        <f>((F31/E31)-      1)*100</f>
        <v>0</v>
      </c>
      <c r="H31" s="135" t="s">
        <v>138</v>
      </c>
      <c r="I31" s="135" t="s">
        <v>138</v>
      </c>
      <c r="J31" s="224" t="s">
        <v>48</v>
      </c>
    </row>
    <row r="32" spans="1:10" s="147" customFormat="1" ht="12.95" customHeight="1">
      <c r="A32" s="262" t="s">
        <v>167</v>
      </c>
      <c r="B32" s="165">
        <v>1846.6</v>
      </c>
      <c r="C32" s="165">
        <v>1733.4</v>
      </c>
      <c r="D32" s="206">
        <f t="shared" si="2"/>
        <v>-6.1301852052420553</v>
      </c>
      <c r="E32" s="165" t="s">
        <v>173</v>
      </c>
      <c r="F32" s="165">
        <v>1833.4</v>
      </c>
      <c r="G32" s="206" t="s">
        <v>135</v>
      </c>
      <c r="H32" s="135" t="s">
        <v>138</v>
      </c>
      <c r="I32" s="135" t="s">
        <v>138</v>
      </c>
      <c r="J32" s="224" t="s">
        <v>48</v>
      </c>
    </row>
    <row r="33" spans="1:10" s="150" customFormat="1" ht="12.95" customHeight="1">
      <c r="A33" s="262" t="s">
        <v>177</v>
      </c>
      <c r="B33" s="165">
        <v>1830</v>
      </c>
      <c r="C33" s="165">
        <v>1830</v>
      </c>
      <c r="D33" s="206">
        <f t="shared" si="2"/>
        <v>0</v>
      </c>
      <c r="E33" s="165">
        <v>1620</v>
      </c>
      <c r="F33" s="165">
        <v>1620</v>
      </c>
      <c r="G33" s="206">
        <f>((F33/E33)-      1)*100</f>
        <v>0</v>
      </c>
      <c r="H33" s="135" t="s">
        <v>138</v>
      </c>
      <c r="I33" s="135" t="s">
        <v>138</v>
      </c>
      <c r="J33" s="224" t="s">
        <v>48</v>
      </c>
    </row>
    <row r="34" spans="1:10" s="150" customFormat="1" ht="12.95" customHeight="1">
      <c r="A34" s="262" t="s">
        <v>169</v>
      </c>
      <c r="B34" s="165">
        <v>1970</v>
      </c>
      <c r="C34" s="165">
        <v>2020</v>
      </c>
      <c r="D34" s="206">
        <f t="shared" si="2"/>
        <v>2.5380710659898442</v>
      </c>
      <c r="E34" s="165">
        <v>2000</v>
      </c>
      <c r="F34" s="165">
        <v>2080</v>
      </c>
      <c r="G34" s="206">
        <f>((F34/E34)-      1)*100</f>
        <v>4.0000000000000036</v>
      </c>
      <c r="H34" s="135" t="s">
        <v>138</v>
      </c>
      <c r="I34" s="135" t="s">
        <v>138</v>
      </c>
      <c r="J34" s="224" t="s">
        <v>48</v>
      </c>
    </row>
    <row r="35" spans="1:10" s="150" customFormat="1" ht="12.95" customHeight="1">
      <c r="A35" s="262" t="s">
        <v>170</v>
      </c>
      <c r="B35" s="165">
        <v>1780</v>
      </c>
      <c r="C35" s="165">
        <v>1620</v>
      </c>
      <c r="D35" s="206">
        <f t="shared" si="2"/>
        <v>-8.9887640449438209</v>
      </c>
      <c r="E35" s="165" t="s">
        <v>173</v>
      </c>
      <c r="F35" s="165" t="s">
        <v>138</v>
      </c>
      <c r="G35" s="206" t="s">
        <v>135</v>
      </c>
      <c r="H35" s="135" t="s">
        <v>138</v>
      </c>
      <c r="I35" s="135" t="s">
        <v>138</v>
      </c>
      <c r="J35" s="224" t="s">
        <v>48</v>
      </c>
    </row>
    <row r="36" spans="1:10" s="150" customFormat="1" ht="12.95" customHeight="1">
      <c r="A36" s="262" t="s">
        <v>171</v>
      </c>
      <c r="B36" s="165">
        <v>1800</v>
      </c>
      <c r="C36" s="165">
        <v>1800</v>
      </c>
      <c r="D36" s="206">
        <f t="shared" si="2"/>
        <v>0</v>
      </c>
      <c r="E36" s="165" t="s">
        <v>138</v>
      </c>
      <c r="F36" s="165" t="s">
        <v>138</v>
      </c>
      <c r="G36" s="206" t="s">
        <v>135</v>
      </c>
      <c r="H36" s="135" t="s">
        <v>138</v>
      </c>
      <c r="I36" s="135" t="s">
        <v>138</v>
      </c>
      <c r="J36" s="224" t="s">
        <v>48</v>
      </c>
    </row>
    <row r="37" spans="1:10" s="150" customFormat="1" ht="12.95" customHeight="1">
      <c r="A37" s="261" t="s">
        <v>352</v>
      </c>
      <c r="B37" s="229">
        <f>AVERAGE(B38:B43)</f>
        <v>1872.1000000000001</v>
      </c>
      <c r="C37" s="229">
        <f>AVERAGE(C38:C43)</f>
        <v>1786</v>
      </c>
      <c r="D37" s="222">
        <f t="shared" si="2"/>
        <v>-4.5991132952299623</v>
      </c>
      <c r="E37" s="229" t="s">
        <v>79</v>
      </c>
      <c r="F37" s="229">
        <f>AVERAGE(F38:F43)</f>
        <v>2150</v>
      </c>
      <c r="G37" s="222" t="s">
        <v>135</v>
      </c>
      <c r="H37" s="135" t="s">
        <v>138</v>
      </c>
      <c r="I37" s="135" t="s">
        <v>138</v>
      </c>
      <c r="J37" s="224" t="s">
        <v>48</v>
      </c>
    </row>
    <row r="38" spans="1:10" s="150" customFormat="1" ht="12.95" customHeight="1">
      <c r="A38" s="262" t="s">
        <v>353</v>
      </c>
      <c r="B38" s="165">
        <v>1810</v>
      </c>
      <c r="C38" s="165">
        <v>1700</v>
      </c>
      <c r="D38" s="224">
        <f t="shared" si="2"/>
        <v>-6.0773480662983381</v>
      </c>
      <c r="E38" s="165" t="s">
        <v>173</v>
      </c>
      <c r="F38" s="165" t="s">
        <v>138</v>
      </c>
      <c r="G38" s="224" t="s">
        <v>135</v>
      </c>
      <c r="H38" s="135" t="s">
        <v>138</v>
      </c>
      <c r="I38" s="135" t="s">
        <v>138</v>
      </c>
      <c r="J38" s="224" t="s">
        <v>48</v>
      </c>
    </row>
    <row r="39" spans="1:10" s="150" customFormat="1" ht="12.95" customHeight="1">
      <c r="A39" s="262" t="s">
        <v>354</v>
      </c>
      <c r="B39" s="165">
        <v>1737.6</v>
      </c>
      <c r="C39" s="165">
        <v>1635</v>
      </c>
      <c r="D39" s="224">
        <f t="shared" si="2"/>
        <v>-5.9046961325966763</v>
      </c>
      <c r="E39" s="165" t="s">
        <v>173</v>
      </c>
      <c r="F39" s="165" t="s">
        <v>138</v>
      </c>
      <c r="G39" s="224" t="s">
        <v>135</v>
      </c>
      <c r="H39" s="135" t="s">
        <v>138</v>
      </c>
      <c r="I39" s="135" t="s">
        <v>138</v>
      </c>
      <c r="J39" s="224" t="s">
        <v>48</v>
      </c>
    </row>
    <row r="40" spans="1:10" s="147" customFormat="1" ht="12.95" customHeight="1">
      <c r="A40" s="262" t="s">
        <v>355</v>
      </c>
      <c r="B40" s="165">
        <v>1840</v>
      </c>
      <c r="C40" s="165">
        <v>1753</v>
      </c>
      <c r="D40" s="224">
        <f t="shared" si="2"/>
        <v>-4.7282608695652151</v>
      </c>
      <c r="E40" s="165" t="s">
        <v>173</v>
      </c>
      <c r="F40" s="165">
        <v>1800</v>
      </c>
      <c r="G40" s="224" t="s">
        <v>135</v>
      </c>
      <c r="H40" s="135" t="s">
        <v>138</v>
      </c>
      <c r="I40" s="135" t="s">
        <v>138</v>
      </c>
      <c r="J40" s="224" t="s">
        <v>48</v>
      </c>
    </row>
    <row r="41" spans="1:10" s="151" customFormat="1" ht="12.95" customHeight="1">
      <c r="A41" s="262" t="s">
        <v>356</v>
      </c>
      <c r="B41" s="165">
        <v>1800</v>
      </c>
      <c r="C41" s="165">
        <v>1700</v>
      </c>
      <c r="D41" s="224">
        <f t="shared" si="2"/>
        <v>-5.555555555555558</v>
      </c>
      <c r="E41" s="165">
        <v>2200</v>
      </c>
      <c r="F41" s="165" t="s">
        <v>138</v>
      </c>
      <c r="G41" s="224" t="s">
        <v>135</v>
      </c>
      <c r="H41" s="135" t="s">
        <v>138</v>
      </c>
      <c r="I41" s="135" t="s">
        <v>138</v>
      </c>
      <c r="J41" s="224" t="s">
        <v>48</v>
      </c>
    </row>
    <row r="42" spans="1:10" s="210" customFormat="1" ht="12" customHeight="1">
      <c r="A42" s="262" t="s">
        <v>360</v>
      </c>
      <c r="B42" s="165">
        <v>2300</v>
      </c>
      <c r="C42" s="165">
        <v>2300</v>
      </c>
      <c r="D42" s="224">
        <f t="shared" si="2"/>
        <v>0</v>
      </c>
      <c r="E42" s="165" t="s">
        <v>173</v>
      </c>
      <c r="F42" s="165">
        <v>2500</v>
      </c>
      <c r="G42" s="224" t="s">
        <v>135</v>
      </c>
      <c r="H42" s="135" t="s">
        <v>138</v>
      </c>
      <c r="I42" s="135" t="s">
        <v>138</v>
      </c>
      <c r="J42" s="224" t="s">
        <v>48</v>
      </c>
    </row>
    <row r="43" spans="1:10" s="210" customFormat="1" ht="12" customHeight="1">
      <c r="A43" s="262" t="s">
        <v>359</v>
      </c>
      <c r="B43" s="165">
        <v>1745</v>
      </c>
      <c r="C43" s="165">
        <v>1628</v>
      </c>
      <c r="D43" s="224">
        <f t="shared" si="2"/>
        <v>-6.7048710601719241</v>
      </c>
      <c r="E43" s="165" t="s">
        <v>173</v>
      </c>
      <c r="F43" s="165" t="s">
        <v>138</v>
      </c>
      <c r="G43" s="224" t="s">
        <v>135</v>
      </c>
      <c r="H43" s="135" t="s">
        <v>138</v>
      </c>
      <c r="I43" s="135" t="s">
        <v>138</v>
      </c>
      <c r="J43" s="224" t="s">
        <v>48</v>
      </c>
    </row>
    <row r="44" spans="1:10" s="210" customFormat="1" ht="12" customHeight="1">
      <c r="A44" s="261" t="s">
        <v>71</v>
      </c>
      <c r="B44" s="229">
        <f>AVERAGE(B45:B49)</f>
        <v>1978.1666666666667</v>
      </c>
      <c r="C44" s="229">
        <f>AVERAGE(C45:C49)</f>
        <v>1796</v>
      </c>
      <c r="D44" s="222">
        <f t="shared" si="2"/>
        <v>-9.208863425730895</v>
      </c>
      <c r="E44" s="229">
        <f>AVERAGE(E45:E49)</f>
        <v>2200</v>
      </c>
      <c r="F44" s="229">
        <f>AVERAGE(F45:F49)</f>
        <v>1695</v>
      </c>
      <c r="G44" s="222">
        <f>((F44/E44)-      1)*100</f>
        <v>-22.95454545454545</v>
      </c>
      <c r="H44" s="176">
        <f>AVERAGE(H45:H49)</f>
        <v>838.33333333333337</v>
      </c>
      <c r="I44" s="176" t="s">
        <v>135</v>
      </c>
      <c r="J44" s="224" t="s">
        <v>135</v>
      </c>
    </row>
    <row r="45" spans="1:10" s="210" customFormat="1" ht="12" customHeight="1">
      <c r="A45" s="262" t="s">
        <v>72</v>
      </c>
      <c r="B45" s="165">
        <v>2010</v>
      </c>
      <c r="C45" s="165">
        <v>1960</v>
      </c>
      <c r="D45" s="224">
        <f t="shared" si="2"/>
        <v>-2.4875621890547261</v>
      </c>
      <c r="E45" s="165" t="s">
        <v>173</v>
      </c>
      <c r="F45" s="165" t="s">
        <v>138</v>
      </c>
      <c r="G45" s="224" t="s">
        <v>135</v>
      </c>
      <c r="H45" s="135" t="s">
        <v>138</v>
      </c>
      <c r="I45" s="135" t="s">
        <v>138</v>
      </c>
      <c r="J45" s="224" t="s">
        <v>48</v>
      </c>
    </row>
    <row r="46" spans="1:10" s="150" customFormat="1" ht="12.95" customHeight="1">
      <c r="A46" s="262" t="s">
        <v>73</v>
      </c>
      <c r="B46" s="165">
        <v>2117.5</v>
      </c>
      <c r="C46" s="165">
        <v>1670</v>
      </c>
      <c r="D46" s="224">
        <f t="shared" si="2"/>
        <v>-21.133412042502954</v>
      </c>
      <c r="E46" s="165" t="s">
        <v>173</v>
      </c>
      <c r="F46" s="165" t="s">
        <v>138</v>
      </c>
      <c r="G46" s="224" t="s">
        <v>135</v>
      </c>
      <c r="H46" s="135" t="s">
        <v>138</v>
      </c>
      <c r="I46" s="135" t="s">
        <v>138</v>
      </c>
      <c r="J46" s="224" t="s">
        <v>48</v>
      </c>
    </row>
    <row r="47" spans="1:10" s="150" customFormat="1" ht="12.95" customHeight="1">
      <c r="A47" s="262" t="s">
        <v>133</v>
      </c>
      <c r="B47" s="165">
        <v>2220</v>
      </c>
      <c r="C47" s="165">
        <v>1920</v>
      </c>
      <c r="D47" s="224">
        <f t="shared" si="2"/>
        <v>-13.513513513513509</v>
      </c>
      <c r="E47" s="165">
        <v>2046.6666666666665</v>
      </c>
      <c r="F47" s="165">
        <v>1990</v>
      </c>
      <c r="G47" s="224">
        <f>((F47/E47)-      1)*100</f>
        <v>-2.7687296416938012</v>
      </c>
      <c r="H47" s="461">
        <v>710</v>
      </c>
      <c r="I47" s="135" t="s">
        <v>138</v>
      </c>
      <c r="J47" s="224" t="s">
        <v>48</v>
      </c>
    </row>
    <row r="48" spans="1:10" s="150" customFormat="1" ht="12.95" customHeight="1">
      <c r="A48" s="262" t="s">
        <v>59</v>
      </c>
      <c r="B48" s="165">
        <v>1770</v>
      </c>
      <c r="C48" s="165">
        <v>1570</v>
      </c>
      <c r="D48" s="222">
        <f t="shared" si="2"/>
        <v>-11.299435028248583</v>
      </c>
      <c r="E48" s="165" t="s">
        <v>173</v>
      </c>
      <c r="F48" s="165">
        <v>1400</v>
      </c>
      <c r="G48" s="222" t="s">
        <v>135</v>
      </c>
      <c r="H48" s="135" t="s">
        <v>138</v>
      </c>
      <c r="I48" s="135" t="s">
        <v>138</v>
      </c>
      <c r="J48" s="224" t="s">
        <v>48</v>
      </c>
    </row>
    <row r="49" spans="1:10" s="150" customFormat="1" ht="12.95" customHeight="1">
      <c r="A49" s="262" t="s">
        <v>74</v>
      </c>
      <c r="B49" s="165">
        <v>1773.3333333333335</v>
      </c>
      <c r="C49" s="165">
        <v>1860</v>
      </c>
      <c r="D49" s="224">
        <f t="shared" si="2"/>
        <v>4.8872180451127623</v>
      </c>
      <c r="E49" s="165">
        <v>2353.3333333333335</v>
      </c>
      <c r="F49" s="165" t="s">
        <v>138</v>
      </c>
      <c r="G49" s="224" t="s">
        <v>135</v>
      </c>
      <c r="H49" s="461">
        <v>966.66666666666674</v>
      </c>
      <c r="I49" s="135" t="s">
        <v>138</v>
      </c>
      <c r="J49" s="224" t="s">
        <v>48</v>
      </c>
    </row>
    <row r="50" spans="1:10" s="150" customFormat="1" ht="12.95" customHeight="1">
      <c r="A50" s="261" t="s">
        <v>180</v>
      </c>
      <c r="B50" s="229">
        <f>AVERAGE(B51:B53)</f>
        <v>1796.6666666666667</v>
      </c>
      <c r="C50" s="229">
        <f>AVERAGE(C51:C53)</f>
        <v>1888.3333333333333</v>
      </c>
      <c r="D50" s="222">
        <f t="shared" si="2"/>
        <v>5.1020408163265252</v>
      </c>
      <c r="E50" s="229">
        <f>AVERAGE(E51:E53)</f>
        <v>2306.6666666666665</v>
      </c>
      <c r="F50" s="229">
        <f>AVERAGE(F51:F53)</f>
        <v>2370</v>
      </c>
      <c r="G50" s="222">
        <f t="shared" ref="G50:G54" si="3">((F50/E50)-      1)*100</f>
        <v>2.7456647398844014</v>
      </c>
      <c r="H50" s="176">
        <f>AVERAGE(H51:H53)</f>
        <v>1087.5</v>
      </c>
      <c r="I50" s="176">
        <f>AVERAGE(I51:I53)</f>
        <v>1137.5</v>
      </c>
      <c r="J50" s="222">
        <f>((I50/H50)-      1)*100</f>
        <v>4.5977011494252817</v>
      </c>
    </row>
    <row r="51" spans="1:10" s="150" customFormat="1" ht="12.95" customHeight="1">
      <c r="A51" s="262" t="s">
        <v>182</v>
      </c>
      <c r="B51" s="165">
        <v>1800</v>
      </c>
      <c r="C51" s="165">
        <v>1900</v>
      </c>
      <c r="D51" s="224">
        <f t="shared" si="2"/>
        <v>5.555555555555558</v>
      </c>
      <c r="E51" s="165">
        <v>2200</v>
      </c>
      <c r="F51" s="165">
        <v>2240</v>
      </c>
      <c r="G51" s="224">
        <f t="shared" si="3"/>
        <v>1.8181818181818077</v>
      </c>
      <c r="H51" s="135" t="s">
        <v>138</v>
      </c>
      <c r="I51" s="135" t="s">
        <v>138</v>
      </c>
      <c r="J51" s="224" t="s">
        <v>135</v>
      </c>
    </row>
    <row r="52" spans="1:10" s="149" customFormat="1" ht="12.95" customHeight="1">
      <c r="A52" s="262" t="s">
        <v>183</v>
      </c>
      <c r="B52" s="165">
        <v>1900</v>
      </c>
      <c r="C52" s="165">
        <v>1900</v>
      </c>
      <c r="D52" s="224">
        <f t="shared" si="2"/>
        <v>0</v>
      </c>
      <c r="E52" s="165">
        <v>2300</v>
      </c>
      <c r="F52" s="165">
        <v>2300</v>
      </c>
      <c r="G52" s="224">
        <f t="shared" si="3"/>
        <v>0</v>
      </c>
      <c r="H52" s="461">
        <v>1200</v>
      </c>
      <c r="I52" s="461">
        <v>1200</v>
      </c>
      <c r="J52" s="224">
        <f>((I52/H52)-      1)*100</f>
        <v>0</v>
      </c>
    </row>
    <row r="53" spans="1:10" s="150" customFormat="1" ht="12.95" customHeight="1">
      <c r="A53" s="262" t="s">
        <v>225</v>
      </c>
      <c r="B53" s="165">
        <v>1690</v>
      </c>
      <c r="C53" s="165">
        <v>1865</v>
      </c>
      <c r="D53" s="224">
        <f t="shared" si="2"/>
        <v>10.355029585798814</v>
      </c>
      <c r="E53" s="165">
        <v>2420</v>
      </c>
      <c r="F53" s="165">
        <v>2570</v>
      </c>
      <c r="G53" s="224">
        <f t="shared" si="3"/>
        <v>6.198347107438007</v>
      </c>
      <c r="H53" s="461">
        <v>975</v>
      </c>
      <c r="I53" s="461">
        <v>1075</v>
      </c>
      <c r="J53" s="224">
        <f>((I53/H53)-      1)*100</f>
        <v>10.256410256410264</v>
      </c>
    </row>
    <row r="54" spans="1:10" s="150" customFormat="1" ht="12" customHeight="1">
      <c r="A54" s="261" t="s">
        <v>211</v>
      </c>
      <c r="B54" s="229">
        <f>AVERAGE(B55:B63)</f>
        <v>1985</v>
      </c>
      <c r="C54" s="229">
        <f>AVERAGE(C55:C63)</f>
        <v>1960.5555555555557</v>
      </c>
      <c r="D54" s="222">
        <f t="shared" si="2"/>
        <v>-1.2314581584102924</v>
      </c>
      <c r="E54" s="229">
        <f>AVERAGE(E55:E63)</f>
        <v>2032.2</v>
      </c>
      <c r="F54" s="229">
        <f>AVERAGE(F55:F63)</f>
        <v>2034.4666666666665</v>
      </c>
      <c r="G54" s="222">
        <f t="shared" si="3"/>
        <v>0.11153757832234046</v>
      </c>
      <c r="H54" s="176">
        <f>AVERAGE(H55:H63)</f>
        <v>852.5</v>
      </c>
      <c r="I54" s="176">
        <f>AVERAGE(I55:I63)</f>
        <v>800.83333333333337</v>
      </c>
      <c r="J54" s="222">
        <f>((I54/H54)-      1)*100</f>
        <v>-6.0606060606060552</v>
      </c>
    </row>
    <row r="55" spans="1:10" s="150" customFormat="1" ht="12" customHeight="1">
      <c r="A55" s="262" t="s">
        <v>200</v>
      </c>
      <c r="B55" s="165">
        <v>2000</v>
      </c>
      <c r="C55" s="165">
        <v>1560</v>
      </c>
      <c r="D55" s="224">
        <f>((C55/B55)-      1)*100</f>
        <v>-21.999999999999996</v>
      </c>
      <c r="E55" s="165">
        <v>2300</v>
      </c>
      <c r="F55" s="165" t="s">
        <v>138</v>
      </c>
      <c r="G55" s="224" t="s">
        <v>135</v>
      </c>
      <c r="H55" s="461">
        <v>1250</v>
      </c>
      <c r="I55" s="135" t="s">
        <v>138</v>
      </c>
      <c r="J55" s="224" t="s">
        <v>135</v>
      </c>
    </row>
    <row r="56" spans="1:10" s="150" customFormat="1" ht="12.95" customHeight="1">
      <c r="A56" s="262" t="s">
        <v>199</v>
      </c>
      <c r="B56" s="165">
        <v>1900</v>
      </c>
      <c r="C56" s="165">
        <v>2000</v>
      </c>
      <c r="D56" s="224">
        <f t="shared" si="2"/>
        <v>5.2631578947368363</v>
      </c>
      <c r="E56" s="165" t="s">
        <v>138</v>
      </c>
      <c r="F56" s="165">
        <v>2300</v>
      </c>
      <c r="G56" s="224" t="s">
        <v>135</v>
      </c>
      <c r="H56" s="135" t="s">
        <v>138</v>
      </c>
      <c r="I56" s="135" t="s">
        <v>138</v>
      </c>
      <c r="J56" s="224" t="s">
        <v>135</v>
      </c>
    </row>
    <row r="57" spans="1:10" s="150" customFormat="1" ht="12.95" customHeight="1">
      <c r="A57" s="262" t="s">
        <v>201</v>
      </c>
      <c r="B57" s="165" t="s">
        <v>138</v>
      </c>
      <c r="C57" s="165">
        <v>2200</v>
      </c>
      <c r="D57" s="224" t="s">
        <v>135</v>
      </c>
      <c r="E57" s="165" t="s">
        <v>138</v>
      </c>
      <c r="F57" s="165" t="s">
        <v>138</v>
      </c>
      <c r="G57" s="224" t="s">
        <v>135</v>
      </c>
      <c r="H57" s="135" t="s">
        <v>138</v>
      </c>
      <c r="I57" s="461">
        <v>900</v>
      </c>
      <c r="J57" s="224" t="s">
        <v>135</v>
      </c>
    </row>
    <row r="58" spans="1:10" s="150" customFormat="1" ht="15" customHeight="1">
      <c r="A58" s="262" t="s">
        <v>203</v>
      </c>
      <c r="B58" s="165">
        <v>2400</v>
      </c>
      <c r="C58" s="165">
        <v>1950</v>
      </c>
      <c r="D58" s="224">
        <f t="shared" si="2"/>
        <v>-18.75</v>
      </c>
      <c r="E58" s="165" t="s">
        <v>138</v>
      </c>
      <c r="F58" s="165" t="s">
        <v>138</v>
      </c>
      <c r="G58" s="224" t="s">
        <v>135</v>
      </c>
      <c r="H58" s="461">
        <v>700</v>
      </c>
      <c r="I58" s="461">
        <v>760</v>
      </c>
      <c r="J58" s="224">
        <f>((I58/H58)-      1)*100</f>
        <v>8.5714285714285623</v>
      </c>
    </row>
    <row r="59" spans="1:10" s="150" customFormat="1" ht="12.95" customHeight="1">
      <c r="A59" s="262" t="s">
        <v>204</v>
      </c>
      <c r="B59" s="165">
        <v>1910</v>
      </c>
      <c r="C59" s="165">
        <v>2400</v>
      </c>
      <c r="D59" s="224">
        <f t="shared" si="2"/>
        <v>25.654450261780106</v>
      </c>
      <c r="E59" s="165" t="s">
        <v>138</v>
      </c>
      <c r="F59" s="165" t="s">
        <v>138</v>
      </c>
      <c r="G59" s="224" t="s">
        <v>135</v>
      </c>
      <c r="H59" s="135" t="s">
        <v>138</v>
      </c>
      <c r="I59" s="461">
        <v>1100</v>
      </c>
      <c r="J59" s="224" t="s">
        <v>135</v>
      </c>
    </row>
    <row r="60" spans="1:10" s="150" customFormat="1" ht="12.95" customHeight="1">
      <c r="A60" s="262" t="s">
        <v>205</v>
      </c>
      <c r="B60" s="165">
        <v>2120</v>
      </c>
      <c r="C60" s="165">
        <v>1890</v>
      </c>
      <c r="D60" s="224">
        <f t="shared" si="2"/>
        <v>-10.849056603773588</v>
      </c>
      <c r="E60" s="165" t="s">
        <v>138</v>
      </c>
      <c r="F60" s="165" t="s">
        <v>138</v>
      </c>
      <c r="G60" s="222" t="s">
        <v>135</v>
      </c>
      <c r="H60" s="135" t="s">
        <v>138</v>
      </c>
      <c r="I60" s="165" t="s">
        <v>138</v>
      </c>
      <c r="J60" s="222" t="s">
        <v>135</v>
      </c>
    </row>
    <row r="61" spans="1:10" s="150" customFormat="1" ht="12.95" customHeight="1">
      <c r="A61" s="262" t="s">
        <v>206</v>
      </c>
      <c r="B61" s="165">
        <v>1870</v>
      </c>
      <c r="C61" s="165">
        <v>1905</v>
      </c>
      <c r="D61" s="224">
        <f t="shared" si="2"/>
        <v>1.8716577540107027</v>
      </c>
      <c r="E61" s="165">
        <v>1846.6</v>
      </c>
      <c r="F61" s="165">
        <v>1893.4</v>
      </c>
      <c r="G61" s="224">
        <f>((F61/E61)-      1)*100</f>
        <v>2.5343875230152912</v>
      </c>
      <c r="H61" s="461">
        <v>630</v>
      </c>
      <c r="I61" s="461">
        <v>665</v>
      </c>
      <c r="J61" s="224">
        <f>((I61/H61)-      1)*100</f>
        <v>5.555555555555558</v>
      </c>
    </row>
    <row r="62" spans="1:10" s="150" customFormat="1" ht="12.95" customHeight="1">
      <c r="A62" s="262" t="s">
        <v>207</v>
      </c>
      <c r="B62" s="165">
        <v>1860</v>
      </c>
      <c r="C62" s="165">
        <v>1920</v>
      </c>
      <c r="D62" s="224">
        <f t="shared" si="2"/>
        <v>3.2258064516129004</v>
      </c>
      <c r="E62" s="165">
        <v>1950</v>
      </c>
      <c r="F62" s="165">
        <v>1910</v>
      </c>
      <c r="G62" s="224">
        <f>((F62/E62)-      1)*100</f>
        <v>-2.0512820512820551</v>
      </c>
      <c r="H62" s="461">
        <v>830</v>
      </c>
      <c r="I62" s="461">
        <v>700</v>
      </c>
      <c r="J62" s="224">
        <f>((I62/H62)-      1)*100</f>
        <v>-15.662650602409634</v>
      </c>
    </row>
    <row r="63" spans="1:10" s="150" customFormat="1" ht="12.95" customHeight="1">
      <c r="A63" s="262" t="s">
        <v>223</v>
      </c>
      <c r="B63" s="165">
        <v>1820</v>
      </c>
      <c r="C63" s="165">
        <v>1820</v>
      </c>
      <c r="D63" s="224">
        <f t="shared" si="2"/>
        <v>0</v>
      </c>
      <c r="E63" s="165" t="s">
        <v>138</v>
      </c>
      <c r="F63" s="165" t="s">
        <v>138</v>
      </c>
      <c r="G63" s="224" t="s">
        <v>135</v>
      </c>
      <c r="H63" s="135" t="s">
        <v>138</v>
      </c>
      <c r="I63" s="461">
        <v>680</v>
      </c>
      <c r="J63" s="224" t="s">
        <v>135</v>
      </c>
    </row>
    <row r="64" spans="1:10" ht="12.95" customHeight="1">
      <c r="A64" s="261" t="s">
        <v>66</v>
      </c>
      <c r="B64" s="229">
        <f>AVERAGE(B65:B68)</f>
        <v>1940.75</v>
      </c>
      <c r="C64" s="229">
        <f>AVERAGE(C65:C68)</f>
        <v>1927.5</v>
      </c>
      <c r="D64" s="222">
        <f t="shared" si="2"/>
        <v>-0.68272575035424055</v>
      </c>
      <c r="E64" s="229">
        <f>AVERAGE(E65:E68)</f>
        <v>1950</v>
      </c>
      <c r="F64" s="229">
        <f>AVERAGE(F65:F68)</f>
        <v>1866.6666666666667</v>
      </c>
      <c r="G64" s="224">
        <f>((F64/E64)-      1)*100</f>
        <v>-4.273504273504269</v>
      </c>
      <c r="H64" s="461" t="s">
        <v>135</v>
      </c>
      <c r="I64" s="461" t="s">
        <v>135</v>
      </c>
      <c r="J64" s="224" t="s">
        <v>135</v>
      </c>
    </row>
    <row r="65" spans="1:10" s="150" customFormat="1" ht="12.95" customHeight="1">
      <c r="A65" s="262" t="s">
        <v>67</v>
      </c>
      <c r="B65" s="165">
        <v>2000</v>
      </c>
      <c r="C65" s="165">
        <v>2000</v>
      </c>
      <c r="D65" s="224">
        <f t="shared" si="2"/>
        <v>0</v>
      </c>
      <c r="E65" s="165" t="s">
        <v>173</v>
      </c>
      <c r="F65" s="165" t="s">
        <v>138</v>
      </c>
      <c r="G65" s="224" t="s">
        <v>135</v>
      </c>
      <c r="H65" s="165" t="s">
        <v>138</v>
      </c>
      <c r="I65" s="165" t="s">
        <v>138</v>
      </c>
      <c r="J65" s="224" t="s">
        <v>135</v>
      </c>
    </row>
    <row r="66" spans="1:10" s="150" customFormat="1" ht="12.95" customHeight="1">
      <c r="A66" s="262" t="s">
        <v>68</v>
      </c>
      <c r="B66" s="165">
        <v>1850</v>
      </c>
      <c r="C66" s="165">
        <v>1770</v>
      </c>
      <c r="D66" s="224">
        <f t="shared" si="2"/>
        <v>-4.3243243243243246</v>
      </c>
      <c r="E66" s="165" t="s">
        <v>173</v>
      </c>
      <c r="F66" s="165">
        <v>2000</v>
      </c>
      <c r="G66" s="224" t="s">
        <v>135</v>
      </c>
      <c r="H66" s="165" t="s">
        <v>138</v>
      </c>
      <c r="I66" s="165" t="s">
        <v>138</v>
      </c>
      <c r="J66" s="224" t="s">
        <v>135</v>
      </c>
    </row>
    <row r="67" spans="1:10" s="150" customFormat="1" ht="12.95" customHeight="1">
      <c r="A67" s="262" t="s">
        <v>51</v>
      </c>
      <c r="B67" s="165">
        <v>1813</v>
      </c>
      <c r="C67" s="165">
        <v>1740</v>
      </c>
      <c r="D67" s="224">
        <f t="shared" si="2"/>
        <v>-4.0264754550468851</v>
      </c>
      <c r="E67" s="165">
        <v>1900</v>
      </c>
      <c r="F67" s="165">
        <v>1600</v>
      </c>
      <c r="G67" s="224">
        <f>((F67/E67)-      1)*100</f>
        <v>-15.789473684210531</v>
      </c>
      <c r="H67" s="165" t="s">
        <v>138</v>
      </c>
      <c r="I67" s="165" t="s">
        <v>138</v>
      </c>
      <c r="J67" s="224" t="s">
        <v>135</v>
      </c>
    </row>
    <row r="68" spans="1:10" s="147" customFormat="1" ht="12.95" customHeight="1">
      <c r="A68" s="262" t="s">
        <v>69</v>
      </c>
      <c r="B68" s="165">
        <v>2100</v>
      </c>
      <c r="C68" s="165">
        <v>2200</v>
      </c>
      <c r="D68" s="224">
        <f t="shared" si="2"/>
        <v>4.7619047619047672</v>
      </c>
      <c r="E68" s="165">
        <v>2000</v>
      </c>
      <c r="F68" s="165">
        <v>2000</v>
      </c>
      <c r="G68" s="224">
        <f>((F68/E68)-      1)*100</f>
        <v>0</v>
      </c>
      <c r="H68" s="165" t="s">
        <v>138</v>
      </c>
      <c r="I68" s="165" t="s">
        <v>138</v>
      </c>
      <c r="J68" s="224" t="s">
        <v>135</v>
      </c>
    </row>
    <row r="69" spans="1:10" s="150" customFormat="1" ht="12.95" customHeight="1">
      <c r="A69" s="233" t="s">
        <v>70</v>
      </c>
      <c r="B69" s="229">
        <f>AVERAGE(B70:B71)</f>
        <v>1780</v>
      </c>
      <c r="C69" s="229">
        <f>AVERAGE(C70:C71)</f>
        <v>1860</v>
      </c>
      <c r="D69" s="222">
        <f>((C69/B69)-1)*100</f>
        <v>4.4943820224719211</v>
      </c>
      <c r="E69" s="229">
        <f>AVERAGE(E70:E71)</f>
        <v>1980</v>
      </c>
      <c r="F69" s="229">
        <f>AVERAGE(F70:F71)</f>
        <v>1973</v>
      </c>
      <c r="G69" s="224">
        <f>((F69/E69)-1)*100</f>
        <v>-0.35353535353535026</v>
      </c>
      <c r="H69" s="461" t="s">
        <v>135</v>
      </c>
      <c r="I69" s="461" t="s">
        <v>135</v>
      </c>
      <c r="J69" s="224" t="s">
        <v>135</v>
      </c>
    </row>
    <row r="70" spans="1:10" s="150" customFormat="1" ht="12.95" customHeight="1">
      <c r="A70" s="232" t="s">
        <v>36</v>
      </c>
      <c r="B70" s="135">
        <v>1840</v>
      </c>
      <c r="C70" s="135">
        <v>1920</v>
      </c>
      <c r="D70" s="222">
        <f>((C70/B70)-1)*100</f>
        <v>4.3478260869565188</v>
      </c>
      <c r="E70" s="135" t="s">
        <v>138</v>
      </c>
      <c r="F70" s="135" t="s">
        <v>138</v>
      </c>
      <c r="G70" s="222" t="s">
        <v>48</v>
      </c>
      <c r="H70" s="165" t="s">
        <v>138</v>
      </c>
      <c r="I70" s="165" t="s">
        <v>138</v>
      </c>
      <c r="J70" s="224" t="s">
        <v>135</v>
      </c>
    </row>
    <row r="71" spans="1:10" s="150" customFormat="1" ht="12.95" customHeight="1">
      <c r="A71" s="536" t="s">
        <v>52</v>
      </c>
      <c r="B71" s="266">
        <v>1720</v>
      </c>
      <c r="C71" s="266">
        <v>1800</v>
      </c>
      <c r="D71" s="464">
        <f>((C71/B71)-1)*100</f>
        <v>4.6511627906976827</v>
      </c>
      <c r="E71" s="266">
        <v>1980</v>
      </c>
      <c r="F71" s="266">
        <v>1973</v>
      </c>
      <c r="G71" s="464">
        <f>((F71/E71)-1)*100</f>
        <v>-0.35353535353535026</v>
      </c>
      <c r="H71" s="466" t="s">
        <v>138</v>
      </c>
      <c r="I71" s="466" t="s">
        <v>138</v>
      </c>
      <c r="J71" s="464" t="s">
        <v>135</v>
      </c>
    </row>
    <row r="72" spans="1:10" s="150" customFormat="1" ht="12.95" customHeight="1">
      <c r="A72" s="180" t="s">
        <v>56</v>
      </c>
      <c r="B72" s="181"/>
      <c r="C72" s="181"/>
      <c r="D72" s="224"/>
      <c r="E72" s="181"/>
      <c r="F72" s="181"/>
      <c r="G72" s="224"/>
      <c r="H72" s="181"/>
      <c r="I72" s="181"/>
      <c r="J72" s="224"/>
    </row>
    <row r="73" spans="1:10" s="151" customFormat="1" ht="12.95" customHeight="1">
      <c r="A73" s="180" t="s">
        <v>28</v>
      </c>
      <c r="B73" s="10"/>
      <c r="C73" s="10"/>
      <c r="D73" s="224"/>
      <c r="E73" s="181"/>
      <c r="F73" s="181"/>
      <c r="G73" s="224"/>
      <c r="H73" s="181"/>
      <c r="I73" s="181"/>
      <c r="J73" s="224"/>
    </row>
    <row r="74" spans="1:10" s="150" customFormat="1" ht="12.95" customHeight="1"/>
    <row r="75" spans="1:10" s="150" customFormat="1" ht="12.95" customHeight="1"/>
    <row r="76" spans="1:10" s="150" customFormat="1" ht="12.95" customHeight="1"/>
    <row r="77" spans="1:10" s="150" customFormat="1" ht="12.95" customHeight="1"/>
    <row r="78" spans="1:10" s="147" customFormat="1" ht="12.95" customHeight="1"/>
    <row r="79" spans="1:10" s="150" customFormat="1" ht="12.95" customHeight="1"/>
    <row r="80" spans="1:10" s="150" customFormat="1" ht="12.95" customHeight="1"/>
    <row r="81" s="151" customFormat="1" ht="12.95" customHeight="1"/>
    <row r="82" s="150" customFormat="1" ht="10.5" customHeight="1"/>
    <row r="83" s="150" customFormat="1" ht="10.5" customHeight="1"/>
    <row r="84" s="147" customFormat="1" ht="10.5" customHeight="1"/>
    <row r="85" s="150" customFormat="1" ht="10.5" customHeight="1"/>
    <row r="86" s="150" customFormat="1" ht="10.5" customHeight="1"/>
    <row r="87" s="151" customFormat="1" ht="10.5" customHeight="1"/>
    <row r="88" s="150" customFormat="1" ht="10.5" customHeight="1"/>
    <row r="89" s="150" customFormat="1" ht="10.5" customHeight="1"/>
    <row r="90" s="150" customFormat="1" ht="10.5" customHeight="1"/>
    <row r="91" s="150" customFormat="1" ht="10.5" customHeight="1"/>
    <row r="92" s="150" customFormat="1" ht="10.5" customHeight="1"/>
    <row r="93" s="147" customFormat="1" ht="10.5" customHeight="1"/>
    <row r="94" s="150" customFormat="1" ht="10.5" customHeight="1"/>
    <row r="95" s="151" customFormat="1" ht="10.5" customHeight="1"/>
    <row r="96" s="150" customFormat="1" ht="10.5" customHeight="1"/>
    <row r="97" s="150" customFormat="1" ht="10.5" customHeight="1"/>
    <row r="98" s="147" customFormat="1" ht="10.5" customHeight="1"/>
    <row r="99" s="150" customFormat="1" ht="10.5" customHeight="1"/>
    <row r="100" s="150" customFormat="1" ht="10.5" customHeight="1"/>
    <row r="101" s="150" customFormat="1" ht="10.5" customHeight="1"/>
    <row r="102" s="150" customFormat="1" ht="10.5" customHeight="1"/>
    <row r="103" s="150" customFormat="1" ht="10.5" customHeight="1"/>
    <row r="104" s="150" customFormat="1" ht="10.5" customHeight="1"/>
    <row r="105" s="150" customFormat="1" ht="10.5" customHeight="1"/>
    <row r="106" s="147" customFormat="1" ht="10.5" customHeight="1"/>
    <row r="107" s="151" customFormat="1" ht="10.5" customHeight="1"/>
    <row r="108" s="150" customFormat="1" ht="10.5" customHeight="1"/>
    <row r="109" s="150" customFormat="1" ht="10.5" customHeight="1"/>
    <row r="110" s="150" customFormat="1" ht="10.5" customHeight="1"/>
    <row r="111" s="150" customFormat="1" ht="10.5" customHeight="1"/>
    <row r="112" s="150" customFormat="1" ht="10.5" customHeight="1"/>
    <row r="113" s="150" customFormat="1" ht="10.5" customHeight="1"/>
    <row r="114" s="150" customFormat="1" ht="10.5" customHeight="1"/>
    <row r="115" s="150" customFormat="1" ht="10.5" customHeight="1"/>
    <row r="116" s="150" customFormat="1" ht="10.5" customHeight="1"/>
    <row r="117" s="150" customFormat="1" ht="10.5" customHeight="1"/>
    <row r="118" s="150" customFormat="1" ht="10.5" customHeight="1"/>
    <row r="119" s="151" customFormat="1" ht="10.5" customHeight="1"/>
    <row r="120" s="150" customFormat="1" ht="10.5" customHeight="1"/>
    <row r="121" s="150" customFormat="1" ht="10.5" customHeight="1"/>
    <row r="122" s="150" customFormat="1" ht="10.5" customHeight="1"/>
    <row r="123" s="151" customFormat="1" ht="10.5" customHeight="1"/>
    <row r="124" s="150" customFormat="1" ht="10.5" customHeight="1"/>
    <row r="125" s="150" customFormat="1" ht="10.5" customHeight="1"/>
    <row r="126" s="151" customFormat="1" ht="10.5" customHeight="1"/>
    <row r="127" s="150" customFormat="1" ht="10.5" customHeight="1"/>
    <row r="128" s="150" customFormat="1" ht="10.5" customHeight="1"/>
    <row r="129" s="151" customFormat="1" ht="10.5" customHeight="1"/>
    <row r="130" ht="10.5" customHeight="1"/>
    <row r="131" s="147" customFormat="1" ht="10.5" customHeight="1"/>
    <row r="132" s="150" customFormat="1" ht="10.5" customHeight="1"/>
    <row r="133" s="150" customFormat="1" ht="11.1" customHeight="1"/>
    <row r="134" s="150" customFormat="1" ht="11.1" customHeight="1"/>
    <row r="135" s="150" customFormat="1" ht="11.1" customHeight="1"/>
    <row r="136" s="150" customFormat="1" ht="11.1" customHeight="1"/>
    <row r="137" ht="12.95" customHeight="1"/>
    <row r="138" ht="12.95" customHeight="1"/>
    <row r="139" ht="12.95" customHeight="1"/>
    <row r="140" s="151" customFormat="1" ht="11.1" customHeight="1"/>
    <row r="141" s="151" customFormat="1" ht="11.1" customHeight="1"/>
    <row r="142" s="150" customFormat="1" ht="11.1" customHeight="1"/>
    <row r="143" s="147" customFormat="1" ht="11.1" customHeight="1"/>
    <row r="144" s="147" customFormat="1" ht="11.1" customHeight="1"/>
    <row r="145" s="151" customFormat="1" ht="11.1" customHeight="1"/>
    <row r="146" s="150" customFormat="1" ht="11.1" customHeight="1"/>
    <row r="147" s="150" customFormat="1" ht="11.1" customHeight="1"/>
    <row r="148" s="150" customFormat="1" ht="11.1" customHeight="1"/>
    <row r="149" s="147" customFormat="1" ht="11.1" customHeight="1"/>
    <row r="150" s="150" customFormat="1" ht="11.1" customHeight="1"/>
    <row r="151" s="149" customFormat="1" ht="11.1" customHeight="1"/>
    <row r="152" s="149" customFormat="1" ht="11.1" customHeight="1"/>
    <row r="153" s="150" customFormat="1" ht="11.1" customHeight="1"/>
    <row r="154" s="150" customFormat="1" ht="11.1" customHeight="1"/>
    <row r="155" s="150" customFormat="1" ht="11.1" customHeight="1"/>
    <row r="156" s="147" customFormat="1" ht="11.1" customHeight="1"/>
    <row r="157" s="147" customFormat="1" ht="11.1" customHeight="1"/>
    <row r="158" s="150" customFormat="1" ht="11.1" customHeight="1"/>
    <row r="159" s="150" customFormat="1" ht="11.1" customHeight="1"/>
    <row r="160" s="151" customFormat="1" ht="11.1" customHeight="1"/>
    <row r="161" s="150" customFormat="1" ht="11.1" customHeight="1"/>
    <row r="162" s="150" customFormat="1" ht="11.1" customHeight="1"/>
    <row r="163" s="150" customFormat="1" ht="11.1" customHeight="1"/>
    <row r="164" s="147" customFormat="1" ht="11.1" customHeight="1"/>
    <row r="165" s="151" customFormat="1" ht="11.1" customHeight="1"/>
    <row r="166" s="150" customFormat="1" ht="11.1" customHeight="1"/>
    <row r="167" s="150" customFormat="1" ht="11.1" customHeight="1"/>
    <row r="168" s="151" customFormat="1" ht="11.1" customHeight="1"/>
    <row r="169" s="150" customFormat="1"/>
    <row r="170" s="150" customFormat="1"/>
    <row r="171" s="150" customFormat="1"/>
  </sheetData>
  <mergeCells count="4">
    <mergeCell ref="A5:A6"/>
    <mergeCell ref="B5:D5"/>
    <mergeCell ref="E5:G5"/>
    <mergeCell ref="H5:J5"/>
  </mergeCells>
  <phoneticPr fontId="19" type="noConversion"/>
  <printOptions horizontalCentered="1" verticalCentered="1"/>
  <pageMargins left="0" right="0" top="0" bottom="0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/>
  <dimension ref="A1:J457"/>
  <sheetViews>
    <sheetView showGridLines="0" topLeftCell="A48" zoomScaleNormal="100" zoomScalePageLayoutView="150" workbookViewId="0">
      <selection activeCell="I81" sqref="I81"/>
    </sheetView>
  </sheetViews>
  <sheetFormatPr baseColWidth="10" defaultColWidth="11.42578125" defaultRowHeight="12.75"/>
  <cols>
    <col min="1" max="1" width="16.28515625" style="148" customWidth="1"/>
    <col min="2" max="10" width="8.7109375" style="148" customWidth="1"/>
    <col min="11" max="16384" width="11.42578125" style="148"/>
  </cols>
  <sheetData>
    <row r="1" spans="1:10" ht="15.95" customHeight="1">
      <c r="A1" s="172" t="s">
        <v>367</v>
      </c>
      <c r="B1" s="39"/>
      <c r="C1" s="39"/>
      <c r="D1" s="10"/>
      <c r="E1" s="10"/>
      <c r="F1" s="10"/>
      <c r="G1" s="10"/>
      <c r="H1" s="10"/>
      <c r="I1" s="10"/>
      <c r="J1" s="10"/>
    </row>
    <row r="2" spans="1:10" ht="12" customHeight="1">
      <c r="A2" s="6" t="s">
        <v>622</v>
      </c>
      <c r="B2" s="39"/>
      <c r="C2" s="39"/>
      <c r="D2" s="10"/>
      <c r="E2" s="10"/>
      <c r="F2" s="10"/>
      <c r="G2" s="10"/>
      <c r="H2" s="10"/>
      <c r="I2" s="10"/>
      <c r="J2" s="10"/>
    </row>
    <row r="3" spans="1:10" ht="12" customHeight="1">
      <c r="A3" s="6" t="s">
        <v>156</v>
      </c>
      <c r="B3" s="39"/>
      <c r="C3" s="39"/>
      <c r="D3" s="10"/>
      <c r="E3" s="10"/>
      <c r="F3" s="10"/>
      <c r="G3" s="10"/>
      <c r="H3" s="10"/>
      <c r="I3" s="10"/>
      <c r="J3" s="10"/>
    </row>
    <row r="4" spans="1:10" ht="2.1" customHeight="1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2.95" customHeight="1">
      <c r="A5" s="632" t="s">
        <v>116</v>
      </c>
      <c r="B5" s="634" t="s">
        <v>226</v>
      </c>
      <c r="C5" s="635"/>
      <c r="D5" s="636"/>
      <c r="E5" s="634" t="s">
        <v>227</v>
      </c>
      <c r="F5" s="635"/>
      <c r="G5" s="636"/>
      <c r="H5" s="634" t="s">
        <v>228</v>
      </c>
      <c r="I5" s="635"/>
      <c r="J5" s="636"/>
    </row>
    <row r="6" spans="1:10" ht="12.95" customHeight="1">
      <c r="A6" s="633"/>
      <c r="B6" s="9">
        <v>2019</v>
      </c>
      <c r="C6" s="9">
        <v>2020</v>
      </c>
      <c r="D6" s="9" t="s">
        <v>41</v>
      </c>
      <c r="E6" s="9">
        <v>2019</v>
      </c>
      <c r="F6" s="9">
        <v>2020</v>
      </c>
      <c r="G6" s="9" t="s">
        <v>41</v>
      </c>
      <c r="H6" s="9">
        <v>2019</v>
      </c>
      <c r="I6" s="9">
        <v>2020</v>
      </c>
      <c r="J6" s="9" t="s">
        <v>41</v>
      </c>
    </row>
    <row r="7" spans="1:10" ht="12" customHeight="1">
      <c r="A7" s="537" t="s">
        <v>555</v>
      </c>
      <c r="B7" s="229">
        <f>AVERAGE(B8:B8)</f>
        <v>1595</v>
      </c>
      <c r="C7" s="229">
        <f>AVERAGE(C8:C8)</f>
        <v>1655</v>
      </c>
      <c r="D7" s="222">
        <f>((C7/B7)-    1)*100</f>
        <v>3.7617554858934144</v>
      </c>
      <c r="E7" s="229" t="s">
        <v>48</v>
      </c>
      <c r="F7" s="229" t="s">
        <v>48</v>
      </c>
      <c r="G7" s="222" t="s">
        <v>48</v>
      </c>
      <c r="H7" s="229" t="s">
        <v>48</v>
      </c>
      <c r="I7" s="538" t="s">
        <v>48</v>
      </c>
      <c r="J7" s="539" t="s">
        <v>48</v>
      </c>
    </row>
    <row r="8" spans="1:10" s="150" customFormat="1" ht="12" customHeight="1">
      <c r="A8" s="540" t="s">
        <v>556</v>
      </c>
      <c r="B8" s="135">
        <v>1595</v>
      </c>
      <c r="C8" s="135">
        <v>1655</v>
      </c>
      <c r="D8" s="224">
        <f>((C8/B8)-    1)*100</f>
        <v>3.7617554858934144</v>
      </c>
      <c r="E8" s="135" t="s">
        <v>138</v>
      </c>
      <c r="F8" s="135" t="s">
        <v>138</v>
      </c>
      <c r="G8" s="224" t="s">
        <v>48</v>
      </c>
      <c r="H8" s="135" t="s">
        <v>138</v>
      </c>
      <c r="I8" s="135" t="s">
        <v>138</v>
      </c>
      <c r="J8" s="222" t="s">
        <v>48</v>
      </c>
    </row>
    <row r="9" spans="1:10" s="150" customFormat="1" ht="12" customHeight="1">
      <c r="A9" s="233" t="s">
        <v>99</v>
      </c>
      <c r="B9" s="229">
        <f>AVERAGE(B11:B15)</f>
        <v>1922.2</v>
      </c>
      <c r="C9" s="229">
        <f>AVERAGE(C11:C15)</f>
        <v>2001.4</v>
      </c>
      <c r="D9" s="224">
        <f t="shared" ref="D9:D15" si="0">((C9/B9)-      1)*100</f>
        <v>4.1202788471543128</v>
      </c>
      <c r="E9" s="229">
        <f>AVERAGE(E11:E15)</f>
        <v>2126.5</v>
      </c>
      <c r="F9" s="229">
        <f>AVERAGE(F11:F15)</f>
        <v>2357.6666666666665</v>
      </c>
      <c r="G9" s="224">
        <f>((F9/E9)-      1)*100</f>
        <v>10.870757896386852</v>
      </c>
      <c r="H9" s="229">
        <f>AVERAGE(H11:H15)</f>
        <v>1723.5</v>
      </c>
      <c r="I9" s="229">
        <f>AVERAGE(I11:I15)</f>
        <v>1850</v>
      </c>
      <c r="J9" s="224">
        <f>((I9/H9)-      1)*100</f>
        <v>7.3397156948070696</v>
      </c>
    </row>
    <row r="10" spans="1:10" s="151" customFormat="1" ht="12" customHeight="1">
      <c r="A10" s="232" t="s">
        <v>101</v>
      </c>
      <c r="B10" s="135">
        <v>1500</v>
      </c>
      <c r="C10" s="135">
        <v>1447</v>
      </c>
      <c r="D10" s="224">
        <f t="shared" si="0"/>
        <v>-3.5333333333333328</v>
      </c>
      <c r="E10" s="135">
        <v>1300</v>
      </c>
      <c r="F10" s="135">
        <v>1700</v>
      </c>
      <c r="G10" s="224">
        <f>((F10/E10)-      1)*100</f>
        <v>30.76923076923077</v>
      </c>
      <c r="H10" s="135" t="s">
        <v>138</v>
      </c>
      <c r="I10" s="135" t="s">
        <v>138</v>
      </c>
      <c r="J10" s="224" t="s">
        <v>135</v>
      </c>
    </row>
    <row r="11" spans="1:10" s="150" customFormat="1" ht="12" customHeight="1">
      <c r="A11" s="232" t="s">
        <v>100</v>
      </c>
      <c r="B11" s="135">
        <v>1413</v>
      </c>
      <c r="C11" s="135">
        <v>1400</v>
      </c>
      <c r="D11" s="224">
        <f t="shared" si="0"/>
        <v>-0.92002830856333651</v>
      </c>
      <c r="E11" s="135">
        <v>2700</v>
      </c>
      <c r="F11" s="135">
        <v>2587</v>
      </c>
      <c r="G11" s="224">
        <f>((F11/E11)-      1)*100</f>
        <v>-4.1851851851851807</v>
      </c>
      <c r="H11" s="135">
        <v>1647</v>
      </c>
      <c r="I11" s="135">
        <v>1900</v>
      </c>
      <c r="J11" s="224">
        <f>((I11/H11)-      1)*100</f>
        <v>15.361262902246509</v>
      </c>
    </row>
    <row r="12" spans="1:10" s="150" customFormat="1" ht="12" customHeight="1">
      <c r="A12" s="232" t="s">
        <v>103</v>
      </c>
      <c r="B12" s="135">
        <v>1998</v>
      </c>
      <c r="C12" s="135">
        <v>1924</v>
      </c>
      <c r="D12" s="224">
        <f t="shared" si="0"/>
        <v>-3.703703703703709</v>
      </c>
      <c r="E12" s="135">
        <v>1553</v>
      </c>
      <c r="F12" s="135">
        <v>1553</v>
      </c>
      <c r="G12" s="224">
        <f>((F12/E12)-      1)*100</f>
        <v>0</v>
      </c>
      <c r="H12" s="135">
        <v>1800</v>
      </c>
      <c r="I12" s="135">
        <v>1800</v>
      </c>
      <c r="J12" s="224">
        <f>((I12/H12)-      1)*100</f>
        <v>0</v>
      </c>
    </row>
    <row r="13" spans="1:10" s="150" customFormat="1" ht="12" customHeight="1">
      <c r="A13" s="232" t="s">
        <v>104</v>
      </c>
      <c r="B13" s="135">
        <v>2200</v>
      </c>
      <c r="C13" s="135">
        <v>2350</v>
      </c>
      <c r="D13" s="224">
        <f t="shared" si="0"/>
        <v>6.8181818181818121</v>
      </c>
      <c r="E13" s="165" t="s">
        <v>138</v>
      </c>
      <c r="F13" s="135" t="s">
        <v>138</v>
      </c>
      <c r="G13" s="224" t="s">
        <v>135</v>
      </c>
      <c r="H13" s="135" t="s">
        <v>138</v>
      </c>
      <c r="I13" s="135" t="s">
        <v>138</v>
      </c>
      <c r="J13" s="224" t="s">
        <v>135</v>
      </c>
    </row>
    <row r="14" spans="1:10" s="147" customFormat="1" ht="12" customHeight="1">
      <c r="A14" s="232" t="s">
        <v>105</v>
      </c>
      <c r="B14" s="165">
        <v>2400</v>
      </c>
      <c r="C14" s="165">
        <v>2713</v>
      </c>
      <c r="D14" s="224">
        <f t="shared" si="0"/>
        <v>13.041666666666663</v>
      </c>
      <c r="E14" s="165" t="s">
        <v>138</v>
      </c>
      <c r="F14" s="165">
        <v>2933</v>
      </c>
      <c r="G14" s="224" t="s">
        <v>135</v>
      </c>
      <c r="H14" s="165" t="s">
        <v>138</v>
      </c>
      <c r="I14" s="165" t="s">
        <v>138</v>
      </c>
      <c r="J14" s="224" t="s">
        <v>135</v>
      </c>
    </row>
    <row r="15" spans="1:10" s="202" customFormat="1" ht="12.95" customHeight="1">
      <c r="A15" s="232" t="s">
        <v>151</v>
      </c>
      <c r="B15" s="165">
        <v>1600</v>
      </c>
      <c r="C15" s="165">
        <v>1620</v>
      </c>
      <c r="D15" s="222">
        <f t="shared" si="0"/>
        <v>1.2499999999999956</v>
      </c>
      <c r="E15" s="165" t="s">
        <v>138</v>
      </c>
      <c r="F15" s="165" t="s">
        <v>138</v>
      </c>
      <c r="G15" s="222" t="s">
        <v>135</v>
      </c>
      <c r="H15" s="165" t="s">
        <v>138</v>
      </c>
      <c r="I15" s="165" t="s">
        <v>138</v>
      </c>
      <c r="J15" s="224" t="s">
        <v>135</v>
      </c>
    </row>
    <row r="16" spans="1:10" s="202" customFormat="1" ht="12.95" customHeight="1">
      <c r="A16" s="261" t="s">
        <v>185</v>
      </c>
      <c r="B16" s="229">
        <f>AVERAGE(B17:B23)</f>
        <v>1822.8</v>
      </c>
      <c r="C16" s="229">
        <f>AVERAGE(C17:C23)</f>
        <v>1796.0666666666666</v>
      </c>
      <c r="D16" s="224">
        <f t="shared" ref="D16:D22" si="1">((C16/B16)-1)*100</f>
        <v>-1.4666081486357951</v>
      </c>
      <c r="E16" s="229">
        <f>AVERAGE(E17:E23)</f>
        <v>2485</v>
      </c>
      <c r="F16" s="229">
        <f>AVERAGE(F17:F23)</f>
        <v>2605</v>
      </c>
      <c r="G16" s="224">
        <v>22.807017543859654</v>
      </c>
      <c r="H16" s="229">
        <f>AVERAGE(H17:H23)</f>
        <v>2075</v>
      </c>
      <c r="I16" s="229">
        <f>AVERAGE(I17:I23)</f>
        <v>1605</v>
      </c>
      <c r="J16" s="222">
        <v>22.807017543859654</v>
      </c>
    </row>
    <row r="17" spans="1:10" s="211" customFormat="1" ht="12.75" customHeight="1">
      <c r="A17" s="232" t="s">
        <v>221</v>
      </c>
      <c r="B17" s="165">
        <v>1680</v>
      </c>
      <c r="C17" s="165">
        <v>1680</v>
      </c>
      <c r="D17" s="224">
        <f t="shared" si="1"/>
        <v>0</v>
      </c>
      <c r="E17" s="165" t="s">
        <v>138</v>
      </c>
      <c r="F17" s="165" t="s">
        <v>138</v>
      </c>
      <c r="G17" s="224" t="s">
        <v>48</v>
      </c>
      <c r="H17" s="165">
        <v>1190</v>
      </c>
      <c r="I17" s="165">
        <v>1190</v>
      </c>
      <c r="J17" s="224">
        <f>((I17/H17)-1)*100</f>
        <v>0</v>
      </c>
    </row>
    <row r="18" spans="1:10" s="211" customFormat="1" ht="12.75" customHeight="1">
      <c r="A18" s="232" t="s">
        <v>212</v>
      </c>
      <c r="B18" s="165">
        <v>1693.4</v>
      </c>
      <c r="C18" s="165">
        <v>1693</v>
      </c>
      <c r="D18" s="224">
        <f t="shared" si="1"/>
        <v>-2.3621117278849191E-2</v>
      </c>
      <c r="E18" s="165">
        <v>2800</v>
      </c>
      <c r="F18" s="165">
        <v>2800</v>
      </c>
      <c r="G18" s="224">
        <f>((F18/E18)-1)*100</f>
        <v>0</v>
      </c>
      <c r="H18" s="165" t="s">
        <v>138</v>
      </c>
      <c r="I18" s="165" t="s">
        <v>138</v>
      </c>
      <c r="J18" s="224" t="s">
        <v>48</v>
      </c>
    </row>
    <row r="19" spans="1:10" s="211" customFormat="1" ht="12.75" customHeight="1">
      <c r="A19" s="232" t="s">
        <v>224</v>
      </c>
      <c r="B19" s="165">
        <v>2150</v>
      </c>
      <c r="C19" s="165">
        <v>2150</v>
      </c>
      <c r="D19" s="224">
        <f t="shared" si="1"/>
        <v>0</v>
      </c>
      <c r="E19" s="165" t="s">
        <v>138</v>
      </c>
      <c r="F19" s="165" t="s">
        <v>138</v>
      </c>
      <c r="G19" s="224" t="s">
        <v>48</v>
      </c>
      <c r="H19" s="165" t="s">
        <v>138</v>
      </c>
      <c r="I19" s="165" t="s">
        <v>138</v>
      </c>
      <c r="J19" s="224" t="s">
        <v>48</v>
      </c>
    </row>
    <row r="20" spans="1:10" s="211" customFormat="1" ht="12.75" customHeight="1">
      <c r="A20" s="232" t="s">
        <v>186</v>
      </c>
      <c r="B20" s="165">
        <v>1900</v>
      </c>
      <c r="C20" s="165">
        <v>1740</v>
      </c>
      <c r="D20" s="222">
        <f t="shared" si="1"/>
        <v>-8.4210526315789522</v>
      </c>
      <c r="E20" s="165">
        <v>2640</v>
      </c>
      <c r="F20" s="165">
        <v>3120</v>
      </c>
      <c r="G20" s="222">
        <f>((F20/E20)-1)*100</f>
        <v>18.181818181818187</v>
      </c>
      <c r="H20" s="165">
        <v>2960</v>
      </c>
      <c r="I20" s="165">
        <v>2020</v>
      </c>
      <c r="J20" s="224">
        <f>((I20/H20)-1)*100</f>
        <v>-31.756756756756754</v>
      </c>
    </row>
    <row r="21" spans="1:10" s="211" customFormat="1" ht="12.75" customHeight="1">
      <c r="A21" s="232" t="s">
        <v>215</v>
      </c>
      <c r="B21" s="165">
        <v>1700</v>
      </c>
      <c r="C21" s="165">
        <v>1700</v>
      </c>
      <c r="D21" s="224">
        <f t="shared" si="1"/>
        <v>0</v>
      </c>
      <c r="E21" s="165">
        <v>2300</v>
      </c>
      <c r="F21" s="165">
        <v>2300</v>
      </c>
      <c r="G21" s="224">
        <f>((F21/E21)-1)*100</f>
        <v>0</v>
      </c>
      <c r="H21" s="165" t="s">
        <v>138</v>
      </c>
      <c r="I21" s="165" t="s">
        <v>138</v>
      </c>
      <c r="J21" s="222" t="s">
        <v>48</v>
      </c>
    </row>
    <row r="22" spans="1:10" s="211" customFormat="1" ht="12.75" customHeight="1">
      <c r="A22" s="232" t="s">
        <v>218</v>
      </c>
      <c r="B22" s="165">
        <v>1813.4</v>
      </c>
      <c r="C22" s="165">
        <v>1813.4</v>
      </c>
      <c r="D22" s="224">
        <f t="shared" si="1"/>
        <v>0</v>
      </c>
      <c r="E22" s="165" t="s">
        <v>138</v>
      </c>
      <c r="F22" s="165" t="s">
        <v>138</v>
      </c>
      <c r="G22" s="224" t="s">
        <v>48</v>
      </c>
      <c r="H22" s="165" t="s">
        <v>138</v>
      </c>
      <c r="I22" s="165" t="s">
        <v>138</v>
      </c>
      <c r="J22" s="224" t="s">
        <v>48</v>
      </c>
    </row>
    <row r="23" spans="1:10" s="211" customFormat="1" ht="12.75" customHeight="1">
      <c r="A23" s="232" t="s">
        <v>219</v>
      </c>
      <c r="B23" s="165" t="s">
        <v>138</v>
      </c>
      <c r="C23" s="165" t="s">
        <v>138</v>
      </c>
      <c r="D23" s="224" t="s">
        <v>48</v>
      </c>
      <c r="E23" s="165">
        <v>2200</v>
      </c>
      <c r="F23" s="165">
        <v>2200</v>
      </c>
      <c r="G23" s="224">
        <f>((F23/E23)-      1)*100</f>
        <v>0</v>
      </c>
      <c r="H23" s="165" t="s">
        <v>138</v>
      </c>
      <c r="I23" s="165" t="s">
        <v>138</v>
      </c>
      <c r="J23" s="224" t="s">
        <v>48</v>
      </c>
    </row>
    <row r="24" spans="1:10" s="204" customFormat="1" ht="12.75" customHeight="1">
      <c r="A24" s="233" t="s">
        <v>174</v>
      </c>
      <c r="B24" s="229">
        <f>AVERAGE(B25:B31)</f>
        <v>1373.2285714285715</v>
      </c>
      <c r="C24" s="229">
        <f>AVERAGE(C25:C31)</f>
        <v>1411.5714285714287</v>
      </c>
      <c r="D24" s="224">
        <f t="shared" ref="D24:D61" si="2">((C24/B24)-      1)*100</f>
        <v>2.7921686120300437</v>
      </c>
      <c r="E24" s="229">
        <f>AVERAGE(E25:E31)</f>
        <v>2436.52</v>
      </c>
      <c r="F24" s="229">
        <f>AVERAGE(F25:F31)</f>
        <v>2402</v>
      </c>
      <c r="G24" s="224">
        <f>((F24/E24)-      1)*100</f>
        <v>-1.4167747443074585</v>
      </c>
      <c r="H24" s="229">
        <f>AVERAGE(H25:H31)</f>
        <v>1905</v>
      </c>
      <c r="I24" s="229">
        <f>AVERAGE(I25:I31)</f>
        <v>1847.5</v>
      </c>
      <c r="J24" s="224">
        <f>((I24/H24)-      1)*100</f>
        <v>-3.0183727034120755</v>
      </c>
    </row>
    <row r="25" spans="1:10" s="204" customFormat="1" ht="12.75" customHeight="1">
      <c r="A25" s="232" t="s">
        <v>175</v>
      </c>
      <c r="B25" s="165">
        <v>1417.6</v>
      </c>
      <c r="C25" s="165">
        <v>1458</v>
      </c>
      <c r="D25" s="224">
        <f t="shared" si="2"/>
        <v>2.8498871331828601</v>
      </c>
      <c r="E25" s="165">
        <v>2497.6</v>
      </c>
      <c r="F25" s="165">
        <v>2478</v>
      </c>
      <c r="G25" s="224">
        <f>((F25/E25)-      1)*100</f>
        <v>-0.78475336322869627</v>
      </c>
      <c r="H25" s="165">
        <v>2175</v>
      </c>
      <c r="I25" s="165">
        <v>1903</v>
      </c>
      <c r="J25" s="224">
        <f>((I25/H25)-      1)*100</f>
        <v>-12.505747126436784</v>
      </c>
    </row>
    <row r="26" spans="1:10" s="150" customFormat="1" ht="12" customHeight="1">
      <c r="A26" s="232" t="s">
        <v>176</v>
      </c>
      <c r="B26" s="165">
        <v>1390</v>
      </c>
      <c r="C26" s="165">
        <v>1430</v>
      </c>
      <c r="D26" s="224">
        <f t="shared" si="2"/>
        <v>2.877697841726623</v>
      </c>
      <c r="E26" s="165">
        <v>2400</v>
      </c>
      <c r="F26" s="165" t="s">
        <v>138</v>
      </c>
      <c r="G26" s="224" t="s">
        <v>135</v>
      </c>
      <c r="H26" s="165" t="s">
        <v>138</v>
      </c>
      <c r="I26" s="165" t="s">
        <v>138</v>
      </c>
      <c r="J26" s="224" t="s">
        <v>135</v>
      </c>
    </row>
    <row r="27" spans="1:10" s="150" customFormat="1" ht="12" customHeight="1">
      <c r="A27" s="232" t="s">
        <v>166</v>
      </c>
      <c r="B27" s="165">
        <v>1440</v>
      </c>
      <c r="C27" s="165">
        <v>1440</v>
      </c>
      <c r="D27" s="224">
        <f t="shared" si="2"/>
        <v>0</v>
      </c>
      <c r="E27" s="165">
        <v>2360</v>
      </c>
      <c r="F27" s="165">
        <v>2360</v>
      </c>
      <c r="G27" s="224">
        <f>((F27/E27)-      1)*100</f>
        <v>0</v>
      </c>
      <c r="H27" s="165">
        <v>1900</v>
      </c>
      <c r="I27" s="165">
        <v>1900</v>
      </c>
      <c r="J27" s="224">
        <f>((I27/H27)-      1)*100</f>
        <v>0</v>
      </c>
    </row>
    <row r="28" spans="1:10" s="150" customFormat="1" ht="12" customHeight="1">
      <c r="A28" s="232" t="s">
        <v>167</v>
      </c>
      <c r="B28" s="165">
        <v>1300</v>
      </c>
      <c r="C28" s="165">
        <v>1433</v>
      </c>
      <c r="D28" s="207">
        <f t="shared" si="2"/>
        <v>10.230769230769221</v>
      </c>
      <c r="E28" s="165">
        <v>2480</v>
      </c>
      <c r="F28" s="165">
        <v>2320</v>
      </c>
      <c r="G28" s="207">
        <f>((F28/E28)-      1)*100</f>
        <v>-6.4516129032258114</v>
      </c>
      <c r="H28" s="165">
        <v>1840</v>
      </c>
      <c r="I28" s="165">
        <v>1867</v>
      </c>
      <c r="J28" s="224">
        <f>((I28/H28)-      1)*100</f>
        <v>1.4673913043478315</v>
      </c>
    </row>
    <row r="29" spans="1:10" s="149" customFormat="1" ht="12" customHeight="1">
      <c r="A29" s="232" t="s">
        <v>177</v>
      </c>
      <c r="B29" s="165">
        <v>1300</v>
      </c>
      <c r="C29" s="165">
        <v>1300</v>
      </c>
      <c r="D29" s="206">
        <f t="shared" si="2"/>
        <v>0</v>
      </c>
      <c r="E29" s="165" t="s">
        <v>138</v>
      </c>
      <c r="F29" s="165" t="s">
        <v>138</v>
      </c>
      <c r="G29" s="206" t="s">
        <v>135</v>
      </c>
      <c r="H29" s="165" t="s">
        <v>138</v>
      </c>
      <c r="I29" s="165" t="s">
        <v>138</v>
      </c>
      <c r="J29" s="207" t="s">
        <v>135</v>
      </c>
    </row>
    <row r="30" spans="1:10" s="150" customFormat="1" ht="12" customHeight="1">
      <c r="A30" s="232" t="s">
        <v>169</v>
      </c>
      <c r="B30" s="165">
        <v>1475</v>
      </c>
      <c r="C30" s="165">
        <v>1490</v>
      </c>
      <c r="D30" s="206">
        <f t="shared" si="2"/>
        <v>1.0169491525423791</v>
      </c>
      <c r="E30" s="165">
        <v>2445</v>
      </c>
      <c r="F30" s="165">
        <v>2450</v>
      </c>
      <c r="G30" s="206">
        <f>((F30/E30)-      1)*100</f>
        <v>0.2044989775051187</v>
      </c>
      <c r="H30" s="165">
        <v>1705</v>
      </c>
      <c r="I30" s="165">
        <v>1720</v>
      </c>
      <c r="J30" s="206">
        <f>((I30/H30)-      1)*100</f>
        <v>0.87976539589442737</v>
      </c>
    </row>
    <row r="31" spans="1:10" s="150" customFormat="1" ht="12" customHeight="1">
      <c r="A31" s="232" t="s">
        <v>170</v>
      </c>
      <c r="B31" s="165">
        <v>1290</v>
      </c>
      <c r="C31" s="165">
        <v>1330</v>
      </c>
      <c r="D31" s="206">
        <f t="shared" si="2"/>
        <v>3.1007751937984551</v>
      </c>
      <c r="E31" s="165" t="s">
        <v>138</v>
      </c>
      <c r="F31" s="165" t="s">
        <v>138</v>
      </c>
      <c r="G31" s="206" t="s">
        <v>135</v>
      </c>
      <c r="H31" s="165" t="s">
        <v>138</v>
      </c>
      <c r="I31" s="165" t="s">
        <v>138</v>
      </c>
      <c r="J31" s="206" t="s">
        <v>135</v>
      </c>
    </row>
    <row r="32" spans="1:10" s="150" customFormat="1" ht="12" customHeight="1">
      <c r="A32" s="232" t="s">
        <v>171</v>
      </c>
      <c r="B32" s="165">
        <v>1760</v>
      </c>
      <c r="C32" s="165">
        <v>1760</v>
      </c>
      <c r="D32" s="206">
        <f t="shared" si="2"/>
        <v>0</v>
      </c>
      <c r="E32" s="165" t="s">
        <v>138</v>
      </c>
      <c r="F32" s="165" t="s">
        <v>138</v>
      </c>
      <c r="G32" s="206" t="s">
        <v>135</v>
      </c>
      <c r="H32" s="165" t="s">
        <v>138</v>
      </c>
      <c r="I32" s="165" t="s">
        <v>138</v>
      </c>
      <c r="J32" s="206" t="s">
        <v>135</v>
      </c>
    </row>
    <row r="33" spans="1:10" s="150" customFormat="1" ht="12" customHeight="1">
      <c r="A33" s="233" t="s">
        <v>352</v>
      </c>
      <c r="B33" s="229">
        <f>AVERAGE(B34:B40)</f>
        <v>1477.3714285714286</v>
      </c>
      <c r="C33" s="229">
        <f>AVERAGE(C34:C40)</f>
        <v>1509.8571428571429</v>
      </c>
      <c r="D33" s="206">
        <f t="shared" si="2"/>
        <v>2.1988860524483567</v>
      </c>
      <c r="E33" s="229">
        <f>AVERAGE(E34:E40)</f>
        <v>2295</v>
      </c>
      <c r="F33" s="229">
        <f>AVERAGE(F34:F40)</f>
        <v>2351.8000000000002</v>
      </c>
      <c r="G33" s="206">
        <f>((F33/E33)-      1)*100</f>
        <v>2.4749455337690796</v>
      </c>
      <c r="H33" s="229">
        <f>AVERAGE(H34:H40)</f>
        <v>1688.36</v>
      </c>
      <c r="I33" s="229">
        <f>AVERAGE(I34:I40)</f>
        <v>1735.6</v>
      </c>
      <c r="J33" s="206">
        <f>((I33/H33)-      1)*100</f>
        <v>2.7979814731455388</v>
      </c>
    </row>
    <row r="34" spans="1:10" s="150" customFormat="1" ht="12" customHeight="1">
      <c r="A34" s="232" t="s">
        <v>353</v>
      </c>
      <c r="B34" s="165">
        <v>1410</v>
      </c>
      <c r="C34" s="165">
        <v>1320</v>
      </c>
      <c r="D34" s="206">
        <f t="shared" si="2"/>
        <v>-6.3829787234042534</v>
      </c>
      <c r="E34" s="165">
        <v>2340</v>
      </c>
      <c r="F34" s="165">
        <v>2260</v>
      </c>
      <c r="G34" s="206">
        <f>((F34/E34)-      1)*100</f>
        <v>-3.4188034188034178</v>
      </c>
      <c r="H34" s="165">
        <v>1640</v>
      </c>
      <c r="I34" s="165">
        <v>1800</v>
      </c>
      <c r="J34" s="206">
        <f>((I34/H34)-      1)*100</f>
        <v>9.7560975609756184</v>
      </c>
    </row>
    <row r="35" spans="1:10" s="150" customFormat="1" ht="12" customHeight="1">
      <c r="A35" s="232" t="s">
        <v>354</v>
      </c>
      <c r="B35" s="165">
        <v>1265</v>
      </c>
      <c r="C35" s="165">
        <v>1350</v>
      </c>
      <c r="D35" s="206">
        <f t="shared" si="2"/>
        <v>6.7193675889328119</v>
      </c>
      <c r="E35" s="165">
        <v>2190</v>
      </c>
      <c r="F35" s="165">
        <v>2190</v>
      </c>
      <c r="G35" s="206">
        <f>((F35/E35)-      1)*100</f>
        <v>0</v>
      </c>
      <c r="H35" s="165">
        <v>1495</v>
      </c>
      <c r="I35" s="165">
        <v>1560</v>
      </c>
      <c r="J35" s="206">
        <f>((I35/H35)-      1)*100</f>
        <v>4.3478260869565188</v>
      </c>
    </row>
    <row r="36" spans="1:10" s="151" customFormat="1" ht="12" customHeight="1">
      <c r="A36" s="232" t="s">
        <v>355</v>
      </c>
      <c r="B36" s="165">
        <v>1470</v>
      </c>
      <c r="C36" s="165">
        <v>1535</v>
      </c>
      <c r="D36" s="206">
        <f t="shared" si="2"/>
        <v>4.421768707482987</v>
      </c>
      <c r="E36" s="165">
        <v>2400</v>
      </c>
      <c r="F36" s="165">
        <v>2453</v>
      </c>
      <c r="G36" s="206">
        <f>((F36/E36)-      1)*100</f>
        <v>2.2083333333333233</v>
      </c>
      <c r="H36" s="165">
        <v>1713.4</v>
      </c>
      <c r="I36" s="165">
        <v>1720</v>
      </c>
      <c r="J36" s="206">
        <f>((I36/H36)-      1)*100</f>
        <v>0.38519901949340962</v>
      </c>
    </row>
    <row r="37" spans="1:10" s="147" customFormat="1" ht="12" customHeight="1">
      <c r="A37" s="232" t="s">
        <v>356</v>
      </c>
      <c r="B37" s="165">
        <v>1350</v>
      </c>
      <c r="C37" s="165">
        <v>1467</v>
      </c>
      <c r="D37" s="222">
        <f t="shared" si="2"/>
        <v>8.6666666666666679</v>
      </c>
      <c r="E37" s="165">
        <v>2000</v>
      </c>
      <c r="F37" s="165" t="s">
        <v>138</v>
      </c>
      <c r="G37" s="222" t="s">
        <v>135</v>
      </c>
      <c r="H37" s="165" t="s">
        <v>138</v>
      </c>
      <c r="I37" s="165" t="s">
        <v>138</v>
      </c>
      <c r="J37" s="206" t="s">
        <v>135</v>
      </c>
    </row>
    <row r="38" spans="1:10" s="150" customFormat="1" ht="12" customHeight="1">
      <c r="A38" s="232" t="s">
        <v>360</v>
      </c>
      <c r="B38" s="165">
        <v>2066.6</v>
      </c>
      <c r="C38" s="165">
        <v>2067</v>
      </c>
      <c r="D38" s="224">
        <f t="shared" si="2"/>
        <v>1.9355463079451241E-2</v>
      </c>
      <c r="E38" s="165">
        <v>2613.3999999999996</v>
      </c>
      <c r="F38" s="165">
        <v>2613</v>
      </c>
      <c r="G38" s="224">
        <f>((F38/E38)-      1)*100</f>
        <v>-1.5305731996617666E-2</v>
      </c>
      <c r="H38" s="165">
        <v>2033.4</v>
      </c>
      <c r="I38" s="165">
        <v>2033</v>
      </c>
      <c r="J38" s="222">
        <f>((I38/H38)-      1)*100</f>
        <v>-1.9671486180783404E-2</v>
      </c>
    </row>
    <row r="39" spans="1:10" s="150" customFormat="1" ht="12" customHeight="1">
      <c r="A39" s="232" t="s">
        <v>364</v>
      </c>
      <c r="B39" s="165">
        <v>1400</v>
      </c>
      <c r="C39" s="165">
        <v>1480</v>
      </c>
      <c r="D39" s="224">
        <f t="shared" si="2"/>
        <v>5.7142857142857162</v>
      </c>
      <c r="E39" s="165" t="s">
        <v>138</v>
      </c>
      <c r="F39" s="165" t="s">
        <v>138</v>
      </c>
      <c r="G39" s="224" t="s">
        <v>135</v>
      </c>
      <c r="H39" s="165" t="s">
        <v>138</v>
      </c>
      <c r="I39" s="165" t="s">
        <v>138</v>
      </c>
      <c r="J39" s="224" t="s">
        <v>135</v>
      </c>
    </row>
    <row r="40" spans="1:10" s="150" customFormat="1" ht="12" customHeight="1">
      <c r="A40" s="232" t="s">
        <v>359</v>
      </c>
      <c r="B40" s="165">
        <v>1380</v>
      </c>
      <c r="C40" s="165">
        <v>1350</v>
      </c>
      <c r="D40" s="224">
        <f t="shared" si="2"/>
        <v>-2.1739130434782594</v>
      </c>
      <c r="E40" s="165">
        <v>2226.6</v>
      </c>
      <c r="F40" s="165">
        <v>2243</v>
      </c>
      <c r="G40" s="224">
        <f>((F40/E40)-      1)*100</f>
        <v>0.73654899847301891</v>
      </c>
      <c r="H40" s="165">
        <v>1560</v>
      </c>
      <c r="I40" s="165">
        <v>1565</v>
      </c>
      <c r="J40" s="224">
        <f>((I40/H40)-      1)*100</f>
        <v>0.32051282051281937</v>
      </c>
    </row>
    <row r="41" spans="1:10" s="210" customFormat="1" ht="11.1" customHeight="1">
      <c r="A41" s="233" t="s">
        <v>71</v>
      </c>
      <c r="B41" s="229">
        <f>AVERAGE(B42:B46)</f>
        <v>1635.5555555555554</v>
      </c>
      <c r="C41" s="229">
        <f>AVERAGE(C42:C46)</f>
        <v>1693</v>
      </c>
      <c r="D41" s="224">
        <f t="shared" si="2"/>
        <v>3.5122282608695654</v>
      </c>
      <c r="E41" s="229">
        <f>AVERAGE(E42:E46)</f>
        <v>2400</v>
      </c>
      <c r="F41" s="229">
        <f>AVERAGE(F42:F46)</f>
        <v>2320</v>
      </c>
      <c r="G41" s="224">
        <f>((F41/E41)-      1)*100</f>
        <v>-3.3333333333333326</v>
      </c>
      <c r="H41" s="229">
        <f>AVERAGE(H42:H46)</f>
        <v>2040</v>
      </c>
      <c r="I41" s="229">
        <f>AVERAGE(I42:I46)</f>
        <v>1866.6666666666667</v>
      </c>
      <c r="J41" s="224">
        <f>((I41/H41)-      1)*100</f>
        <v>-8.496732026143782</v>
      </c>
    </row>
    <row r="42" spans="1:10" s="210" customFormat="1" ht="11.1" customHeight="1">
      <c r="A42" s="232" t="s">
        <v>72</v>
      </c>
      <c r="B42" s="165">
        <v>1580</v>
      </c>
      <c r="C42" s="165">
        <v>1700</v>
      </c>
      <c r="D42" s="224">
        <f t="shared" si="2"/>
        <v>7.5949367088607556</v>
      </c>
      <c r="E42" s="165" t="s">
        <v>138</v>
      </c>
      <c r="F42" s="165" t="s">
        <v>138</v>
      </c>
      <c r="G42" s="224" t="s">
        <v>135</v>
      </c>
      <c r="H42" s="165" t="s">
        <v>138</v>
      </c>
      <c r="I42" s="165" t="s">
        <v>138</v>
      </c>
      <c r="J42" s="224" t="s">
        <v>135</v>
      </c>
    </row>
    <row r="43" spans="1:10" s="210" customFormat="1" ht="11.1" customHeight="1">
      <c r="A43" s="232" t="s">
        <v>73</v>
      </c>
      <c r="B43" s="165">
        <v>1620</v>
      </c>
      <c r="C43" s="165">
        <v>1695</v>
      </c>
      <c r="D43" s="224">
        <f t="shared" si="2"/>
        <v>4.629629629629628</v>
      </c>
      <c r="E43" s="165" t="s">
        <v>138</v>
      </c>
      <c r="F43" s="165" t="s">
        <v>138</v>
      </c>
      <c r="G43" s="224" t="s">
        <v>135</v>
      </c>
      <c r="H43" s="165" t="s">
        <v>138</v>
      </c>
      <c r="I43" s="165" t="s">
        <v>138</v>
      </c>
      <c r="J43" s="224" t="s">
        <v>135</v>
      </c>
    </row>
    <row r="44" spans="1:10" s="150" customFormat="1" ht="12" customHeight="1">
      <c r="A44" s="232" t="s">
        <v>133</v>
      </c>
      <c r="B44" s="165">
        <v>1706.6666666666665</v>
      </c>
      <c r="C44" s="165">
        <v>1920</v>
      </c>
      <c r="D44" s="222">
        <f t="shared" si="2"/>
        <v>12.5</v>
      </c>
      <c r="E44" s="165" t="s">
        <v>138</v>
      </c>
      <c r="F44" s="165">
        <v>2200</v>
      </c>
      <c r="G44" s="222" t="s">
        <v>135</v>
      </c>
      <c r="H44" s="165">
        <v>2040</v>
      </c>
      <c r="I44" s="165">
        <v>2040</v>
      </c>
      <c r="J44" s="224">
        <f>((I44/H44)-      1)*100</f>
        <v>0</v>
      </c>
    </row>
    <row r="45" spans="1:10" s="150" customFormat="1" ht="12" customHeight="1">
      <c r="A45" s="232" t="s">
        <v>59</v>
      </c>
      <c r="B45" s="165" t="s">
        <v>138</v>
      </c>
      <c r="C45" s="165">
        <v>1570</v>
      </c>
      <c r="D45" s="224" t="s">
        <v>135</v>
      </c>
      <c r="E45" s="165">
        <v>2400</v>
      </c>
      <c r="F45" s="165">
        <v>2400</v>
      </c>
      <c r="G45" s="224">
        <f>((F45/E45)-      1)*100</f>
        <v>0</v>
      </c>
      <c r="H45" s="165" t="s">
        <v>138</v>
      </c>
      <c r="I45" s="165">
        <v>1800</v>
      </c>
      <c r="J45" s="222" t="s">
        <v>135</v>
      </c>
    </row>
    <row r="46" spans="1:10" s="150" customFormat="1" ht="12" customHeight="1">
      <c r="A46" s="232" t="s">
        <v>74</v>
      </c>
      <c r="B46" s="165" t="s">
        <v>138</v>
      </c>
      <c r="C46" s="165">
        <v>1580</v>
      </c>
      <c r="D46" s="224" t="s">
        <v>135</v>
      </c>
      <c r="E46" s="165" t="s">
        <v>138</v>
      </c>
      <c r="F46" s="165">
        <v>2360</v>
      </c>
      <c r="G46" s="224" t="s">
        <v>135</v>
      </c>
      <c r="H46" s="165" t="s">
        <v>138</v>
      </c>
      <c r="I46" s="165">
        <v>1760</v>
      </c>
      <c r="J46" s="222" t="s">
        <v>135</v>
      </c>
    </row>
    <row r="47" spans="1:10" s="211" customFormat="1" ht="12" customHeight="1">
      <c r="A47" s="233" t="s">
        <v>180</v>
      </c>
      <c r="B47" s="229">
        <f>AVERAGE(B48:B50)</f>
        <v>1884.4444444444446</v>
      </c>
      <c r="C47" s="229">
        <f>AVERAGE(C48:C50)</f>
        <v>1964.3333333333333</v>
      </c>
      <c r="D47" s="224">
        <f t="shared" si="2"/>
        <v>4.239386792452815</v>
      </c>
      <c r="E47" s="222" t="s">
        <v>135</v>
      </c>
      <c r="F47" s="496">
        <f>AVERAGE(F48:F50)</f>
        <v>2080</v>
      </c>
      <c r="G47" s="224" t="s">
        <v>135</v>
      </c>
      <c r="H47" s="229" t="s">
        <v>79</v>
      </c>
      <c r="I47" s="229" t="s">
        <v>159</v>
      </c>
      <c r="J47" s="224" t="s">
        <v>135</v>
      </c>
    </row>
    <row r="48" spans="1:10" s="150" customFormat="1" ht="12" customHeight="1">
      <c r="A48" s="232" t="s">
        <v>182</v>
      </c>
      <c r="B48" s="165">
        <v>2240</v>
      </c>
      <c r="C48" s="165">
        <v>2300</v>
      </c>
      <c r="D48" s="222">
        <f t="shared" si="2"/>
        <v>2.6785714285714191</v>
      </c>
      <c r="E48" s="165" t="s">
        <v>138</v>
      </c>
      <c r="F48" s="165" t="s">
        <v>138</v>
      </c>
      <c r="G48" s="222" t="s">
        <v>135</v>
      </c>
      <c r="H48" s="165" t="s">
        <v>138</v>
      </c>
      <c r="I48" s="165" t="s">
        <v>138</v>
      </c>
      <c r="J48" s="224" t="s">
        <v>135</v>
      </c>
    </row>
    <row r="49" spans="1:10" s="150" customFormat="1" ht="12" customHeight="1">
      <c r="A49" s="232" t="s">
        <v>183</v>
      </c>
      <c r="B49" s="165">
        <v>1920</v>
      </c>
      <c r="C49" s="165">
        <v>1920</v>
      </c>
      <c r="D49" s="224">
        <f t="shared" si="2"/>
        <v>0</v>
      </c>
      <c r="E49" s="165" t="s">
        <v>138</v>
      </c>
      <c r="F49" s="165" t="s">
        <v>138</v>
      </c>
      <c r="G49" s="224" t="s">
        <v>135</v>
      </c>
      <c r="H49" s="165" t="s">
        <v>138</v>
      </c>
      <c r="I49" s="165" t="s">
        <v>138</v>
      </c>
      <c r="J49" s="222" t="s">
        <v>135</v>
      </c>
    </row>
    <row r="50" spans="1:10" s="150" customFormat="1" ht="12" customHeight="1">
      <c r="A50" s="232" t="s">
        <v>230</v>
      </c>
      <c r="B50" s="165">
        <v>1493.3333333333335</v>
      </c>
      <c r="C50" s="165">
        <v>1673</v>
      </c>
      <c r="D50" s="222">
        <f t="shared" si="2"/>
        <v>12.031249999999982</v>
      </c>
      <c r="E50" s="165" t="s">
        <v>138</v>
      </c>
      <c r="F50" s="165">
        <v>2080</v>
      </c>
      <c r="G50" s="222" t="s">
        <v>135</v>
      </c>
      <c r="H50" s="165" t="s">
        <v>138</v>
      </c>
      <c r="I50" s="165" t="s">
        <v>138</v>
      </c>
      <c r="J50" s="224" t="s">
        <v>135</v>
      </c>
    </row>
    <row r="51" spans="1:10" s="150" customFormat="1" ht="12" customHeight="1">
      <c r="A51" s="233" t="s">
        <v>211</v>
      </c>
      <c r="B51" s="229">
        <f>AVERAGE(B52:B58)</f>
        <v>1606</v>
      </c>
      <c r="C51" s="229">
        <f>AVERAGE(C52:C58)</f>
        <v>1606.4285714285713</v>
      </c>
      <c r="D51" s="224">
        <f t="shared" si="2"/>
        <v>2.6685643124002567E-2</v>
      </c>
      <c r="E51" s="229">
        <f>AVERAGE(E52:E58)</f>
        <v>2990</v>
      </c>
      <c r="F51" s="229">
        <f>AVERAGE(F52:F58)</f>
        <v>2584.2857142857142</v>
      </c>
      <c r="G51" s="224">
        <f>((F51/E51)-      1)*100</f>
        <v>-13.569039655996185</v>
      </c>
      <c r="H51" s="229">
        <f>AVERAGE(H52:H58)</f>
        <v>2200</v>
      </c>
      <c r="I51" s="229">
        <f>AVERAGE(I52:I58)</f>
        <v>2101</v>
      </c>
      <c r="J51" s="222">
        <f>((I51/H51)-      1)*100</f>
        <v>-4.5000000000000036</v>
      </c>
    </row>
    <row r="52" spans="1:10" s="150" customFormat="1" ht="12" customHeight="1">
      <c r="A52" s="232" t="s">
        <v>201</v>
      </c>
      <c r="B52" s="135" t="s">
        <v>138</v>
      </c>
      <c r="C52" s="135">
        <v>1700</v>
      </c>
      <c r="D52" s="224" t="s">
        <v>135</v>
      </c>
      <c r="E52" s="135" t="s">
        <v>138</v>
      </c>
      <c r="F52" s="135">
        <v>2700</v>
      </c>
      <c r="G52" s="224" t="s">
        <v>135</v>
      </c>
      <c r="H52" s="135" t="s">
        <v>138</v>
      </c>
      <c r="I52" s="135">
        <v>2000</v>
      </c>
      <c r="J52" s="224" t="s">
        <v>135</v>
      </c>
    </row>
    <row r="53" spans="1:10" s="150" customFormat="1" ht="12" customHeight="1">
      <c r="A53" s="232" t="s">
        <v>204</v>
      </c>
      <c r="B53" s="165">
        <v>2050</v>
      </c>
      <c r="C53" s="165">
        <v>1900</v>
      </c>
      <c r="D53" s="224">
        <f t="shared" si="2"/>
        <v>-7.3170731707317032</v>
      </c>
      <c r="E53" s="165">
        <v>3600</v>
      </c>
      <c r="F53" s="165">
        <v>3200</v>
      </c>
      <c r="G53" s="224">
        <f>((F53/E53)-      1)*100</f>
        <v>-11.111111111111116</v>
      </c>
      <c r="H53" s="165">
        <v>2600</v>
      </c>
      <c r="I53" s="165">
        <v>2600</v>
      </c>
      <c r="J53" s="224">
        <f>((I53/H53)-      1)*100</f>
        <v>0</v>
      </c>
    </row>
    <row r="54" spans="1:10" s="150" customFormat="1" ht="12" customHeight="1">
      <c r="A54" s="232" t="s">
        <v>203</v>
      </c>
      <c r="B54" s="165"/>
      <c r="C54" s="165">
        <v>1510</v>
      </c>
      <c r="D54" s="224"/>
      <c r="E54" s="165"/>
      <c r="F54" s="165">
        <v>2630</v>
      </c>
      <c r="G54" s="224"/>
      <c r="H54" s="165"/>
      <c r="I54" s="165">
        <v>1800</v>
      </c>
      <c r="J54" s="224"/>
    </row>
    <row r="55" spans="1:10" ht="12" customHeight="1">
      <c r="A55" s="232" t="s">
        <v>205</v>
      </c>
      <c r="B55" s="165">
        <v>1650</v>
      </c>
      <c r="C55" s="165">
        <v>1650</v>
      </c>
      <c r="D55" s="222">
        <f t="shared" si="2"/>
        <v>0</v>
      </c>
      <c r="E55" s="165">
        <v>3250</v>
      </c>
      <c r="F55" s="165">
        <v>2350</v>
      </c>
      <c r="G55" s="222">
        <f>((F55/E55)-      1)*100</f>
        <v>-27.692307692307693</v>
      </c>
      <c r="H55" s="165" t="s">
        <v>138</v>
      </c>
      <c r="I55" s="165" t="s">
        <v>138</v>
      </c>
      <c r="J55" s="224" t="s">
        <v>135</v>
      </c>
    </row>
    <row r="56" spans="1:10" s="147" customFormat="1" ht="12" customHeight="1">
      <c r="A56" s="232" t="s">
        <v>206</v>
      </c>
      <c r="B56" s="165">
        <v>1400</v>
      </c>
      <c r="C56" s="165">
        <v>1455</v>
      </c>
      <c r="D56" s="224">
        <f t="shared" si="2"/>
        <v>3.9285714285714368</v>
      </c>
      <c r="E56" s="165" t="s">
        <v>138</v>
      </c>
      <c r="F56" s="165">
        <v>2100</v>
      </c>
      <c r="G56" s="224" t="s">
        <v>135</v>
      </c>
      <c r="H56" s="165">
        <v>1780</v>
      </c>
      <c r="I56" s="165">
        <v>1885</v>
      </c>
      <c r="J56" s="222">
        <f>((I56/H56)-      1)*100</f>
        <v>5.8988764044943798</v>
      </c>
    </row>
    <row r="57" spans="1:10" s="150" customFormat="1" ht="12" customHeight="1">
      <c r="A57" s="232" t="s">
        <v>207</v>
      </c>
      <c r="B57" s="165">
        <v>1410</v>
      </c>
      <c r="C57" s="165">
        <v>1510</v>
      </c>
      <c r="D57" s="224">
        <f t="shared" si="2"/>
        <v>7.0921985815602939</v>
      </c>
      <c r="E57" s="165">
        <v>2360</v>
      </c>
      <c r="F57" s="165">
        <v>2360</v>
      </c>
      <c r="G57" s="224">
        <f t="shared" ref="G57:G62" si="3">((F57/E57)-      1)*100</f>
        <v>0</v>
      </c>
      <c r="H57" s="165" t="s">
        <v>138</v>
      </c>
      <c r="I57" s="165" t="s">
        <v>138</v>
      </c>
      <c r="J57" s="224" t="s">
        <v>135</v>
      </c>
    </row>
    <row r="58" spans="1:10" s="150" customFormat="1" ht="12" customHeight="1">
      <c r="A58" s="232" t="s">
        <v>223</v>
      </c>
      <c r="B58" s="165">
        <v>1520</v>
      </c>
      <c r="C58" s="165">
        <v>1520</v>
      </c>
      <c r="D58" s="224">
        <f t="shared" si="2"/>
        <v>0</v>
      </c>
      <c r="E58" s="165">
        <v>2750</v>
      </c>
      <c r="F58" s="165">
        <v>2750</v>
      </c>
      <c r="G58" s="224">
        <f t="shared" si="3"/>
        <v>0</v>
      </c>
      <c r="H58" s="165">
        <v>2220</v>
      </c>
      <c r="I58" s="165">
        <v>2220</v>
      </c>
      <c r="J58" s="224">
        <f>((I58/H58)-      1)*100</f>
        <v>0</v>
      </c>
    </row>
    <row r="59" spans="1:10" s="150" customFormat="1" ht="12" customHeight="1">
      <c r="A59" s="233" t="s">
        <v>66</v>
      </c>
      <c r="B59" s="229">
        <f>AVERAGE(B60:B62)</f>
        <v>1730</v>
      </c>
      <c r="C59" s="229">
        <f>AVERAGE(C60:C61)</f>
        <v>1800</v>
      </c>
      <c r="D59" s="224">
        <f t="shared" si="2"/>
        <v>4.0462427745664664</v>
      </c>
      <c r="E59" s="229">
        <f>AVERAGE(E60:E62)</f>
        <v>2289</v>
      </c>
      <c r="F59" s="229">
        <f>AVERAGE(F60:F62)</f>
        <v>2266.6666666666665</v>
      </c>
      <c r="G59" s="224">
        <f t="shared" si="3"/>
        <v>-0.97568079219455539</v>
      </c>
      <c r="H59" s="229">
        <f>AVERAGE(H60:H61)</f>
        <v>1890</v>
      </c>
      <c r="I59" s="229">
        <f>AVERAGE(I60:I61)</f>
        <v>1380</v>
      </c>
      <c r="J59" s="224">
        <f>((I59/H59)-      1)*100</f>
        <v>-26.984126984126988</v>
      </c>
    </row>
    <row r="60" spans="1:10" s="150" customFormat="1" ht="12" customHeight="1">
      <c r="A60" s="232" t="s">
        <v>128</v>
      </c>
      <c r="B60" s="135">
        <v>1700</v>
      </c>
      <c r="C60" s="135">
        <v>1700</v>
      </c>
      <c r="D60" s="224">
        <f t="shared" si="2"/>
        <v>0</v>
      </c>
      <c r="E60" s="135">
        <v>2320</v>
      </c>
      <c r="F60" s="135">
        <v>2300</v>
      </c>
      <c r="G60" s="224">
        <f t="shared" si="3"/>
        <v>-0.86206896551723755</v>
      </c>
      <c r="H60" s="135">
        <v>1880</v>
      </c>
      <c r="I60" s="135">
        <v>1380</v>
      </c>
      <c r="J60" s="224">
        <f>((I60/H60)-      1)*100</f>
        <v>-26.595744680851062</v>
      </c>
    </row>
    <row r="61" spans="1:10" s="151" customFormat="1" ht="12" customHeight="1">
      <c r="A61" s="232" t="s">
        <v>51</v>
      </c>
      <c r="B61" s="165">
        <v>1760</v>
      </c>
      <c r="C61" s="165">
        <v>1900</v>
      </c>
      <c r="D61" s="224">
        <f t="shared" si="2"/>
        <v>7.9545454545454586</v>
      </c>
      <c r="E61" s="165">
        <v>2347</v>
      </c>
      <c r="F61" s="165">
        <v>2300</v>
      </c>
      <c r="G61" s="224">
        <f t="shared" si="3"/>
        <v>-2.0025564550489983</v>
      </c>
      <c r="H61" s="165">
        <v>1900</v>
      </c>
      <c r="I61" s="165" t="s">
        <v>138</v>
      </c>
      <c r="J61" s="224" t="s">
        <v>135</v>
      </c>
    </row>
    <row r="62" spans="1:10" s="150" customFormat="1" ht="12" customHeight="1">
      <c r="A62" s="262" t="s">
        <v>69</v>
      </c>
      <c r="B62" s="165" t="s">
        <v>138</v>
      </c>
      <c r="C62" s="165" t="s">
        <v>138</v>
      </c>
      <c r="D62" s="224" t="s">
        <v>135</v>
      </c>
      <c r="E62" s="165">
        <v>2200</v>
      </c>
      <c r="F62" s="165">
        <v>2200</v>
      </c>
      <c r="G62" s="224">
        <f t="shared" si="3"/>
        <v>0</v>
      </c>
      <c r="H62" s="165" t="s">
        <v>138</v>
      </c>
      <c r="I62" s="165">
        <v>2000</v>
      </c>
      <c r="J62" s="224" t="s">
        <v>135</v>
      </c>
    </row>
    <row r="63" spans="1:10" s="150" customFormat="1" ht="12" customHeight="1">
      <c r="A63" s="233" t="s">
        <v>70</v>
      </c>
      <c r="B63" s="229">
        <f>AVERAGE(B65:B65)</f>
        <v>1300</v>
      </c>
      <c r="C63" s="229">
        <f>AVERAGE(C65:C65)</f>
        <v>1330</v>
      </c>
      <c r="D63" s="224">
        <f>((C63/B63)-    1)*100</f>
        <v>2.3076923076922995</v>
      </c>
      <c r="E63" s="265">
        <f>AVERAGE(E65:E65)</f>
        <v>2310</v>
      </c>
      <c r="F63" s="229">
        <f>AVERAGE(F65:F65)</f>
        <v>2373</v>
      </c>
      <c r="G63" s="224">
        <f>((F63/E63)-    1)*100</f>
        <v>2.7272727272727337</v>
      </c>
      <c r="H63" s="229" t="s">
        <v>79</v>
      </c>
      <c r="I63" s="229" t="s">
        <v>159</v>
      </c>
      <c r="J63" s="224" t="s">
        <v>135</v>
      </c>
    </row>
    <row r="64" spans="1:10" s="150" customFormat="1" ht="12" customHeight="1">
      <c r="A64" s="232" t="s">
        <v>36</v>
      </c>
      <c r="B64" s="229" t="s">
        <v>138</v>
      </c>
      <c r="C64" s="229" t="s">
        <v>138</v>
      </c>
      <c r="D64" s="224" t="s">
        <v>135</v>
      </c>
      <c r="E64" s="165">
        <v>2360</v>
      </c>
      <c r="F64" s="135">
        <v>2500</v>
      </c>
      <c r="G64" s="224">
        <f>((F64/E64 -    1)*100)</f>
        <v>5.9322033898305149</v>
      </c>
      <c r="H64" s="229" t="s">
        <v>138</v>
      </c>
      <c r="I64" s="229" t="s">
        <v>138</v>
      </c>
      <c r="J64" s="224" t="s">
        <v>135</v>
      </c>
    </row>
    <row r="65" spans="1:10" s="147" customFormat="1" ht="12" customHeight="1">
      <c r="A65" s="536" t="s">
        <v>52</v>
      </c>
      <c r="B65" s="266">
        <v>1300</v>
      </c>
      <c r="C65" s="266">
        <v>1330</v>
      </c>
      <c r="D65" s="541">
        <f>((C65/B65)-    1)*100</f>
        <v>2.3076923076922995</v>
      </c>
      <c r="E65" s="466">
        <v>2310</v>
      </c>
      <c r="F65" s="266">
        <v>2373</v>
      </c>
      <c r="G65" s="541">
        <f>((F65/E65 -    1)*100)</f>
        <v>2.7272727272727337</v>
      </c>
      <c r="H65" s="466" t="s">
        <v>138</v>
      </c>
      <c r="I65" s="466" t="s">
        <v>138</v>
      </c>
      <c r="J65" s="464" t="s">
        <v>135</v>
      </c>
    </row>
    <row r="66" spans="1:10" s="150" customFormat="1" ht="9" customHeight="1">
      <c r="A66" s="180" t="s">
        <v>56</v>
      </c>
      <c r="B66" s="268"/>
      <c r="C66" s="268"/>
      <c r="D66" s="224"/>
      <c r="E66" s="181"/>
      <c r="F66" s="181"/>
      <c r="G66" s="224"/>
      <c r="H66" s="181"/>
      <c r="I66" s="181"/>
      <c r="J66" s="222"/>
    </row>
    <row r="67" spans="1:10" s="150" customFormat="1" ht="9" customHeight="1">
      <c r="A67" s="180" t="s">
        <v>229</v>
      </c>
      <c r="B67" s="268"/>
      <c r="C67" s="268"/>
      <c r="D67" s="224"/>
      <c r="E67" s="181"/>
      <c r="F67" s="181"/>
      <c r="G67" s="224"/>
      <c r="H67" s="181"/>
      <c r="I67" s="181"/>
      <c r="J67" s="224"/>
    </row>
    <row r="68" spans="1:10" s="150" customFormat="1" ht="11.25" customHeight="1"/>
    <row r="69" spans="1:10" s="150" customFormat="1" ht="11.25" customHeight="1"/>
    <row r="70" spans="1:10" s="150" customFormat="1" ht="11.25" customHeight="1"/>
    <row r="71" spans="1:10" s="150" customFormat="1" ht="11.1" customHeight="1"/>
    <row r="72" spans="1:10" ht="2.1" customHeight="1"/>
    <row r="73" spans="1:10" ht="12.95" customHeight="1"/>
    <row r="74" spans="1:10" ht="12.95" customHeight="1"/>
    <row r="75" spans="1:10" ht="2.1" customHeight="1"/>
    <row r="76" spans="1:10" s="151" customFormat="1" ht="11.1" customHeight="1"/>
    <row r="77" spans="1:10" s="150" customFormat="1" ht="11.1" customHeight="1"/>
    <row r="78" spans="1:10" s="147" customFormat="1" ht="14.1" customHeight="1"/>
    <row r="79" spans="1:10" s="150" customFormat="1" ht="11.1" customHeight="1"/>
    <row r="80" spans="1:10" s="150" customFormat="1" ht="11.1" customHeight="1"/>
    <row r="81" s="151" customFormat="1" ht="11.1" customHeight="1"/>
    <row r="82" s="150" customFormat="1" ht="11.1" customHeight="1"/>
    <row r="83" s="150" customFormat="1" ht="11.1" customHeight="1"/>
    <row r="84" s="150" customFormat="1" ht="11.1" customHeight="1"/>
    <row r="85" s="150" customFormat="1" ht="11.1" customHeight="1"/>
    <row r="86" s="147" customFormat="1" ht="14.1" customHeight="1"/>
    <row r="87" s="150" customFormat="1" ht="11.1" customHeight="1"/>
    <row r="88" s="150" customFormat="1" ht="11.1" customHeight="1"/>
    <row r="89" s="151" customFormat="1" ht="11.1" customHeight="1"/>
    <row r="90" s="150" customFormat="1" ht="11.1" customHeight="1"/>
    <row r="91" s="150" customFormat="1" ht="11.1" customHeight="1"/>
    <row r="92" s="147" customFormat="1" ht="14.1" customHeight="1"/>
    <row r="93" s="147" customFormat="1" ht="14.1" customHeight="1"/>
    <row r="94" s="150" customFormat="1" ht="11.1" customHeight="1"/>
    <row r="95" s="150" customFormat="1" ht="11.1" customHeight="1"/>
    <row r="96" s="150" customFormat="1" ht="11.1" customHeight="1"/>
    <row r="97" s="150" customFormat="1" ht="11.1" customHeight="1"/>
    <row r="98" s="150" customFormat="1" ht="11.1" customHeight="1"/>
    <row r="99" s="150" customFormat="1" ht="11.1" customHeight="1"/>
    <row r="100" s="147" customFormat="1" ht="14.1" customHeight="1"/>
    <row r="101" s="150" customFormat="1" ht="11.1" customHeight="1"/>
    <row r="102" s="150" customFormat="1" ht="11.1" customHeight="1"/>
    <row r="103" s="150" customFormat="1" ht="11.1" customHeight="1"/>
    <row r="104" s="150" customFormat="1" ht="11.1" customHeight="1"/>
    <row r="105" s="150" customFormat="1" ht="11.1" customHeight="1"/>
    <row r="106" s="150" customFormat="1" ht="11.1" customHeight="1"/>
    <row r="107" s="150" customFormat="1" ht="11.1" customHeight="1"/>
    <row r="108" s="150" customFormat="1" ht="11.1" customHeight="1"/>
    <row r="109" s="150" customFormat="1" ht="11.1" customHeight="1"/>
    <row r="110" s="150" customFormat="1" ht="11.1" customHeight="1"/>
    <row r="111" s="150" customFormat="1" ht="11.1" customHeight="1"/>
    <row r="112" s="150" customFormat="1" ht="11.1" customHeight="1"/>
    <row r="113" s="151" customFormat="1" ht="11.1" customHeight="1"/>
    <row r="114" s="150" customFormat="1" ht="11.1" customHeight="1"/>
    <row r="115" s="150" customFormat="1" ht="11.1" customHeight="1"/>
    <row r="116" s="150" customFormat="1" ht="11.1" customHeight="1"/>
    <row r="117" s="151" customFormat="1" ht="11.1" customHeight="1"/>
    <row r="118" s="150" customFormat="1" ht="11.1" customHeight="1"/>
    <row r="119" s="151" customFormat="1" ht="11.1" customHeight="1"/>
    <row r="120" s="150" customFormat="1" ht="11.1" customHeight="1"/>
    <row r="121" s="150" customFormat="1" ht="11.1" customHeight="1"/>
    <row r="122" s="150" customFormat="1" ht="11.1" customHeight="1"/>
    <row r="123" s="150" customFormat="1" ht="11.1" customHeight="1"/>
    <row r="124" s="147" customFormat="1" ht="14.1" customHeight="1"/>
    <row r="125" s="150" customFormat="1" ht="11.1" customHeight="1"/>
    <row r="126" s="150" customFormat="1" ht="6.95" customHeight="1"/>
    <row r="127" s="150" customFormat="1" ht="6.95" customHeight="1"/>
    <row r="128" s="150" customFormat="1" ht="12" customHeight="1"/>
    <row r="129" ht="12.95" customHeight="1"/>
    <row r="130" ht="12.95" customHeight="1"/>
    <row r="131" s="151" customFormat="1" ht="12.75" customHeight="1"/>
    <row r="132" s="150" customFormat="1" ht="11.1" customHeight="1"/>
    <row r="133" s="150" customFormat="1" ht="11.1" customHeight="1"/>
    <row r="134" s="150" customFormat="1" ht="11.1" customHeight="1"/>
    <row r="135" s="147" customFormat="1" ht="14.1" customHeight="1"/>
    <row r="136" s="147" customFormat="1" ht="14.1" customHeight="1"/>
    <row r="137" s="151" customFormat="1" ht="11.1" customHeight="1"/>
    <row r="138" s="150" customFormat="1" ht="11.1" customHeight="1"/>
    <row r="139" s="150" customFormat="1" ht="11.1" customHeight="1"/>
    <row r="140" s="147" customFormat="1" ht="14.1" customHeight="1"/>
    <row r="141" s="151" customFormat="1" ht="11.1" customHeight="1"/>
    <row r="142" s="147" customFormat="1" ht="14.1" customHeight="1"/>
    <row r="143" s="147" customFormat="1" ht="14.1" customHeight="1"/>
    <row r="144" s="150" customFormat="1" ht="11.1" customHeight="1"/>
    <row r="145" s="150" customFormat="1" ht="11.1" customHeight="1"/>
    <row r="146" s="150" customFormat="1" ht="11.1" customHeight="1"/>
    <row r="147" s="147" customFormat="1" ht="14.1" customHeight="1"/>
    <row r="148" s="147" customFormat="1" ht="14.1" customHeight="1"/>
    <row r="149" s="150" customFormat="1" ht="11.1" customHeight="1"/>
    <row r="150" s="150" customFormat="1" ht="11.1" customHeight="1"/>
    <row r="151" s="150" customFormat="1" ht="11.1" customHeight="1"/>
    <row r="152" s="150" customFormat="1" ht="11.1" customHeight="1"/>
    <row r="153" s="153" customFormat="1"/>
    <row r="154" s="150" customFormat="1" ht="11.1" customHeight="1"/>
    <row r="155" s="150" customFormat="1" ht="11.1" customHeight="1"/>
    <row r="156" s="151" customFormat="1" ht="10.5" customHeight="1"/>
    <row r="157" s="150" customFormat="1" ht="11.1" customHeight="1"/>
    <row r="158" s="150" customFormat="1" ht="11.1" customHeight="1"/>
    <row r="159" s="150" customFormat="1" ht="11.1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</sheetData>
  <mergeCells count="4">
    <mergeCell ref="A5:A6"/>
    <mergeCell ref="B5:D5"/>
    <mergeCell ref="E5:G5"/>
    <mergeCell ref="H5:J5"/>
  </mergeCells>
  <phoneticPr fontId="19" type="noConversion"/>
  <printOptions horizontalCentered="1" verticalCentered="1"/>
  <pageMargins left="0" right="0" top="0" bottom="0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/>
  <dimension ref="A1:J89"/>
  <sheetViews>
    <sheetView topLeftCell="A29" zoomScaleNormal="100" zoomScalePageLayoutView="145" workbookViewId="0">
      <selection activeCell="J63" sqref="J63"/>
    </sheetView>
  </sheetViews>
  <sheetFormatPr baseColWidth="10" defaultColWidth="11.42578125" defaultRowHeight="12.75"/>
  <cols>
    <col min="1" max="1" width="11.42578125" style="148"/>
    <col min="2" max="10" width="6.7109375" style="148" customWidth="1"/>
    <col min="11" max="16384" width="11.42578125" style="148"/>
  </cols>
  <sheetData>
    <row r="1" spans="1:10" s="150" customFormat="1" ht="15" customHeight="1">
      <c r="A1" s="172" t="s">
        <v>368</v>
      </c>
      <c r="B1" s="39"/>
      <c r="C1" s="39"/>
      <c r="D1" s="10"/>
      <c r="E1" s="10"/>
      <c r="F1" s="10"/>
      <c r="G1" s="10"/>
      <c r="H1" s="10"/>
      <c r="I1" s="10"/>
      <c r="J1" s="10"/>
    </row>
    <row r="2" spans="1:10" s="150" customFormat="1" ht="12" customHeight="1">
      <c r="A2" s="172" t="s">
        <v>624</v>
      </c>
      <c r="B2" s="39"/>
      <c r="C2" s="39"/>
      <c r="D2" s="10"/>
      <c r="E2" s="10"/>
      <c r="F2" s="10"/>
      <c r="G2" s="10"/>
      <c r="H2" s="10"/>
      <c r="I2" s="10"/>
      <c r="J2" s="10"/>
    </row>
    <row r="3" spans="1:10" s="149" customFormat="1" ht="12" customHeight="1">
      <c r="A3" s="6" t="s">
        <v>156</v>
      </c>
      <c r="B3" s="39"/>
      <c r="C3" s="39"/>
      <c r="D3" s="10"/>
      <c r="E3" s="10"/>
      <c r="F3" s="10"/>
      <c r="G3" s="10"/>
      <c r="H3" s="10"/>
      <c r="I3" s="10"/>
      <c r="J3" s="10"/>
    </row>
    <row r="4" spans="1:10" s="150" customFormat="1" ht="3" customHeight="1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s="150" customFormat="1" ht="12" customHeight="1">
      <c r="A5" s="632" t="s">
        <v>366</v>
      </c>
      <c r="B5" s="634" t="s">
        <v>45</v>
      </c>
      <c r="C5" s="635"/>
      <c r="D5" s="636"/>
      <c r="E5" s="634" t="s">
        <v>58</v>
      </c>
      <c r="F5" s="635"/>
      <c r="G5" s="636"/>
      <c r="H5" s="634" t="s">
        <v>565</v>
      </c>
      <c r="I5" s="635"/>
      <c r="J5" s="636"/>
    </row>
    <row r="6" spans="1:10" s="150" customFormat="1" ht="12" customHeight="1">
      <c r="A6" s="633"/>
      <c r="B6" s="9">
        <v>2019</v>
      </c>
      <c r="C6" s="9">
        <v>2020</v>
      </c>
      <c r="D6" s="9" t="s">
        <v>41</v>
      </c>
      <c r="E6" s="9">
        <v>2019</v>
      </c>
      <c r="F6" s="9">
        <v>2020</v>
      </c>
      <c r="G6" s="9" t="s">
        <v>41</v>
      </c>
      <c r="H6" s="9">
        <v>2019</v>
      </c>
      <c r="I6" s="9">
        <v>2020</v>
      </c>
      <c r="J6" s="9" t="s">
        <v>41</v>
      </c>
    </row>
    <row r="7" spans="1:10" s="150" customFormat="1" ht="12" customHeight="1">
      <c r="A7" s="233" t="s">
        <v>555</v>
      </c>
      <c r="B7" s="229">
        <f>AVERAGE(B8:B8)</f>
        <v>1005</v>
      </c>
      <c r="C7" s="229">
        <f>AVERAGE(C8:C8)</f>
        <v>1010</v>
      </c>
      <c r="D7" s="263">
        <f>((C7/B7)-1)*100</f>
        <v>0.49751243781095411</v>
      </c>
      <c r="E7" s="467">
        <f>AVERAGE(E8:E9)</f>
        <v>900</v>
      </c>
      <c r="F7" s="467">
        <f>AVERAGE(F8:F9)</f>
        <v>900</v>
      </c>
      <c r="G7" s="467">
        <f>((F7/E7)-1)*100</f>
        <v>0</v>
      </c>
      <c r="H7" s="229">
        <f>AVERAGE(H8:H8)</f>
        <v>800</v>
      </c>
      <c r="I7" s="463">
        <f>AVERAGE(I8:I8)</f>
        <v>800</v>
      </c>
      <c r="J7" s="222">
        <f>((I7/H7)-1)*100</f>
        <v>0</v>
      </c>
    </row>
    <row r="8" spans="1:10" s="150" customFormat="1" ht="12" customHeight="1">
      <c r="A8" s="232" t="s">
        <v>556</v>
      </c>
      <c r="B8" s="135">
        <v>1005</v>
      </c>
      <c r="C8" s="135">
        <v>1010</v>
      </c>
      <c r="D8" s="264">
        <f>((C8/B8)-   1)*100</f>
        <v>0.49751243781095411</v>
      </c>
      <c r="E8" s="135" t="s">
        <v>138</v>
      </c>
      <c r="F8" s="135" t="s">
        <v>138</v>
      </c>
      <c r="G8" s="467" t="s">
        <v>48</v>
      </c>
      <c r="H8" s="135">
        <v>800</v>
      </c>
      <c r="I8" s="460">
        <v>800</v>
      </c>
      <c r="J8" s="224">
        <f>((I8/H8)-   1)*100</f>
        <v>0</v>
      </c>
    </row>
    <row r="9" spans="1:10" s="150" customFormat="1" ht="12" customHeight="1">
      <c r="A9" s="232" t="s">
        <v>625</v>
      </c>
      <c r="B9" s="135" t="s">
        <v>138</v>
      </c>
      <c r="C9" s="135" t="s">
        <v>138</v>
      </c>
      <c r="D9" s="264" t="s">
        <v>48</v>
      </c>
      <c r="E9" s="135">
        <v>900</v>
      </c>
      <c r="F9" s="135">
        <v>900</v>
      </c>
      <c r="G9" s="467">
        <f>((F9/E9)-1)*100</f>
        <v>0</v>
      </c>
      <c r="H9" s="135" t="s">
        <v>138</v>
      </c>
      <c r="I9" s="460" t="s">
        <v>138</v>
      </c>
      <c r="J9" s="224" t="s">
        <v>48</v>
      </c>
    </row>
    <row r="10" spans="1:10" s="150" customFormat="1" ht="12" customHeight="1">
      <c r="A10" s="233" t="s">
        <v>99</v>
      </c>
      <c r="B10" s="182">
        <f>AVERAGE(B11:B17)</f>
        <v>1328.7142857142858</v>
      </c>
      <c r="C10" s="182">
        <f>AVERAGE(C11:C17)</f>
        <v>1456.1428571428571</v>
      </c>
      <c r="D10" s="222">
        <f t="shared" ref="D10:D47" si="0">((C10/B10)-    1)*100</f>
        <v>9.5903666272443733</v>
      </c>
      <c r="E10" s="182">
        <f>AVERAGE(E11:E17)</f>
        <v>409</v>
      </c>
      <c r="F10" s="182">
        <f>AVERAGE(F11:F17)</f>
        <v>543.85714285714289</v>
      </c>
      <c r="G10" s="222">
        <f>((F10/E10)-    1)*100</f>
        <v>32.972406566538616</v>
      </c>
      <c r="H10" s="182">
        <f>AVERAGE(H11:H17)</f>
        <v>393</v>
      </c>
      <c r="I10" s="182">
        <f>AVERAGE(I11:I17)</f>
        <v>393</v>
      </c>
      <c r="J10" s="222">
        <f>((I10/H10)-    1)*100</f>
        <v>0</v>
      </c>
    </row>
    <row r="11" spans="1:10" s="150" customFormat="1" ht="12" customHeight="1">
      <c r="A11" s="232" t="s">
        <v>102</v>
      </c>
      <c r="B11" s="269">
        <v>1340</v>
      </c>
      <c r="C11" s="269">
        <v>1380</v>
      </c>
      <c r="D11" s="224">
        <f>((C11/B11)-    1)*100</f>
        <v>2.9850746268656803</v>
      </c>
      <c r="E11" s="269">
        <v>405</v>
      </c>
      <c r="F11" s="269">
        <v>520</v>
      </c>
      <c r="G11" s="224">
        <f>((F11/E11)-    1)*100</f>
        <v>28.395061728395056</v>
      </c>
      <c r="H11" s="269" t="s">
        <v>138</v>
      </c>
      <c r="I11" s="269" t="s">
        <v>138</v>
      </c>
      <c r="J11" s="224" t="s">
        <v>125</v>
      </c>
    </row>
    <row r="12" spans="1:10" s="150" customFormat="1" ht="12" customHeight="1">
      <c r="A12" s="232" t="s">
        <v>103</v>
      </c>
      <c r="B12" s="269">
        <v>1298</v>
      </c>
      <c r="C12" s="269">
        <v>1300</v>
      </c>
      <c r="D12" s="224">
        <f>((C12/B12)-    1)*100</f>
        <v>0.15408320493066618</v>
      </c>
      <c r="E12" s="183">
        <v>313</v>
      </c>
      <c r="F12" s="269">
        <v>313</v>
      </c>
      <c r="G12" s="224">
        <f>((F12/E12)-    1)*100</f>
        <v>0</v>
      </c>
      <c r="H12" s="269">
        <v>393</v>
      </c>
      <c r="I12" s="269">
        <v>393</v>
      </c>
      <c r="J12" s="224">
        <f>((I12/H12)-    1)*100</f>
        <v>0</v>
      </c>
    </row>
    <row r="13" spans="1:10" s="151" customFormat="1" ht="12" customHeight="1">
      <c r="A13" s="232" t="s">
        <v>104</v>
      </c>
      <c r="B13" s="269">
        <v>1100</v>
      </c>
      <c r="C13" s="269">
        <v>1400</v>
      </c>
      <c r="D13" s="224">
        <f>((C13/B13)-    1)*100</f>
        <v>27.27272727272727</v>
      </c>
      <c r="E13" s="183" t="s">
        <v>138</v>
      </c>
      <c r="F13" s="269">
        <v>960</v>
      </c>
      <c r="G13" s="224" t="s">
        <v>125</v>
      </c>
      <c r="H13" s="183" t="s">
        <v>138</v>
      </c>
      <c r="I13" s="183" t="s">
        <v>138</v>
      </c>
      <c r="J13" s="224" t="s">
        <v>125</v>
      </c>
    </row>
    <row r="14" spans="1:10" s="202" customFormat="1" ht="12.95" customHeight="1">
      <c r="A14" s="232" t="s">
        <v>105</v>
      </c>
      <c r="B14" s="183">
        <v>1370</v>
      </c>
      <c r="C14" s="183">
        <v>1460</v>
      </c>
      <c r="D14" s="224">
        <f t="shared" si="0"/>
        <v>6.5693430656934337</v>
      </c>
      <c r="E14" s="183" t="s">
        <v>138</v>
      </c>
      <c r="F14" s="183">
        <v>727</v>
      </c>
      <c r="G14" s="224" t="s">
        <v>125</v>
      </c>
      <c r="H14" s="183" t="s">
        <v>138</v>
      </c>
      <c r="I14" s="183" t="s">
        <v>138</v>
      </c>
      <c r="J14" s="224" t="s">
        <v>125</v>
      </c>
    </row>
    <row r="15" spans="1:10" s="202" customFormat="1" ht="12.95" customHeight="1">
      <c r="A15" s="232" t="s">
        <v>106</v>
      </c>
      <c r="B15" s="183">
        <v>1393</v>
      </c>
      <c r="C15" s="183">
        <v>1553</v>
      </c>
      <c r="D15" s="224">
        <f t="shared" si="0"/>
        <v>11.486001435750183</v>
      </c>
      <c r="E15" s="183">
        <v>527</v>
      </c>
      <c r="F15" s="183">
        <v>527</v>
      </c>
      <c r="G15" s="224">
        <f>((F15/E15)-    1)*100</f>
        <v>0</v>
      </c>
      <c r="H15" s="183" t="s">
        <v>138</v>
      </c>
      <c r="I15" s="183" t="s">
        <v>138</v>
      </c>
      <c r="J15" s="224" t="s">
        <v>125</v>
      </c>
    </row>
    <row r="16" spans="1:10" s="153" customFormat="1" ht="13.5">
      <c r="A16" s="232" t="s">
        <v>108</v>
      </c>
      <c r="B16" s="183">
        <v>1100</v>
      </c>
      <c r="C16" s="183">
        <v>1400</v>
      </c>
      <c r="D16" s="224">
        <f t="shared" si="0"/>
        <v>27.27272727272727</v>
      </c>
      <c r="E16" s="183">
        <v>440</v>
      </c>
      <c r="F16" s="183">
        <v>400</v>
      </c>
      <c r="G16" s="224">
        <f>((F16/E16)-    1)*100</f>
        <v>-9.0909090909090935</v>
      </c>
      <c r="H16" s="183" t="s">
        <v>138</v>
      </c>
      <c r="I16" s="183" t="s">
        <v>138</v>
      </c>
      <c r="J16" s="224" t="s">
        <v>125</v>
      </c>
    </row>
    <row r="17" spans="1:10" ht="13.5">
      <c r="A17" s="232" t="s">
        <v>151</v>
      </c>
      <c r="B17" s="183">
        <v>1700</v>
      </c>
      <c r="C17" s="183">
        <v>1700</v>
      </c>
      <c r="D17" s="224">
        <f t="shared" si="0"/>
        <v>0</v>
      </c>
      <c r="E17" s="269">
        <v>360</v>
      </c>
      <c r="F17" s="183">
        <v>360</v>
      </c>
      <c r="G17" s="224">
        <f>((F17/E17)-    1)*100</f>
        <v>0</v>
      </c>
      <c r="H17" s="183" t="s">
        <v>138</v>
      </c>
      <c r="I17" s="183" t="s">
        <v>138</v>
      </c>
      <c r="J17" s="224" t="s">
        <v>125</v>
      </c>
    </row>
    <row r="18" spans="1:10" ht="13.5">
      <c r="A18" s="261" t="s">
        <v>185</v>
      </c>
      <c r="B18" s="184">
        <f>AVERAGE(B19:B25)</f>
        <v>1323.1428571428571</v>
      </c>
      <c r="C18" s="184">
        <f>AVERAGE(C19:C25)</f>
        <v>1323.1428571428571</v>
      </c>
      <c r="D18" s="224">
        <f t="shared" ref="D18:D25" si="1">((C18/B18)-1)*100</f>
        <v>0</v>
      </c>
      <c r="E18" s="182">
        <f>AVERAGE(E19:E25)</f>
        <v>304.32</v>
      </c>
      <c r="F18" s="182">
        <f>AVERAGE(F19:F25)</f>
        <v>313.66666666666669</v>
      </c>
      <c r="G18" s="222">
        <f t="shared" ref="G18:G25" si="2">((F18/E18)-1)*100</f>
        <v>3.0713284262180229</v>
      </c>
      <c r="H18" s="229">
        <f>AVERAGE(H19:H25)</f>
        <v>1036.6666666666667</v>
      </c>
      <c r="I18" s="265">
        <f>AVERAGE(I19:I25)</f>
        <v>1070</v>
      </c>
      <c r="J18" s="222">
        <f>((I18/H18)-1)*100</f>
        <v>3.2154340836012762</v>
      </c>
    </row>
    <row r="19" spans="1:10" ht="13.5">
      <c r="A19" s="232" t="s">
        <v>221</v>
      </c>
      <c r="B19" s="183">
        <v>1287</v>
      </c>
      <c r="C19" s="183">
        <v>1287</v>
      </c>
      <c r="D19" s="224">
        <f t="shared" si="1"/>
        <v>0</v>
      </c>
      <c r="E19" s="183" t="s">
        <v>138</v>
      </c>
      <c r="F19" s="183" t="s">
        <v>138</v>
      </c>
      <c r="G19" s="224" t="s">
        <v>125</v>
      </c>
      <c r="H19" s="183" t="s">
        <v>138</v>
      </c>
      <c r="I19" s="183" t="s">
        <v>138</v>
      </c>
      <c r="J19" s="224" t="s">
        <v>125</v>
      </c>
    </row>
    <row r="20" spans="1:10" ht="13.5">
      <c r="A20" s="232" t="s">
        <v>212</v>
      </c>
      <c r="B20" s="183">
        <v>1280</v>
      </c>
      <c r="C20" s="183">
        <v>1280</v>
      </c>
      <c r="D20" s="224">
        <f t="shared" si="1"/>
        <v>0</v>
      </c>
      <c r="E20" s="183">
        <v>320</v>
      </c>
      <c r="F20" s="183">
        <v>320</v>
      </c>
      <c r="G20" s="224">
        <f>((F20/E20)-    1)*100</f>
        <v>0</v>
      </c>
      <c r="H20" s="183" t="s">
        <v>138</v>
      </c>
      <c r="I20" s="183" t="s">
        <v>138</v>
      </c>
      <c r="J20" s="224" t="s">
        <v>125</v>
      </c>
    </row>
    <row r="21" spans="1:10" s="150" customFormat="1" ht="12" customHeight="1">
      <c r="A21" s="232" t="s">
        <v>224</v>
      </c>
      <c r="B21" s="183">
        <v>1525</v>
      </c>
      <c r="C21" s="183">
        <v>1525</v>
      </c>
      <c r="D21" s="224">
        <f t="shared" si="1"/>
        <v>0</v>
      </c>
      <c r="E21" s="183">
        <v>306.60000000000002</v>
      </c>
      <c r="F21" s="183">
        <v>307</v>
      </c>
      <c r="G21" s="224">
        <f t="shared" si="2"/>
        <v>0.13046314416176319</v>
      </c>
      <c r="H21" s="183">
        <v>1150</v>
      </c>
      <c r="I21" s="183">
        <v>1150</v>
      </c>
      <c r="J21" s="224">
        <f>((I21/H21)-1)*100</f>
        <v>0</v>
      </c>
    </row>
    <row r="22" spans="1:10" s="147" customFormat="1" ht="12" customHeight="1">
      <c r="A22" s="232" t="s">
        <v>215</v>
      </c>
      <c r="B22" s="183">
        <v>1450</v>
      </c>
      <c r="C22" s="183">
        <v>1450</v>
      </c>
      <c r="D22" s="224">
        <f t="shared" si="1"/>
        <v>0</v>
      </c>
      <c r="E22" s="183" t="s">
        <v>138</v>
      </c>
      <c r="F22" s="183">
        <v>280</v>
      </c>
      <c r="G22" s="224" t="s">
        <v>125</v>
      </c>
      <c r="H22" s="183" t="s">
        <v>138</v>
      </c>
      <c r="I22" s="183" t="s">
        <v>138</v>
      </c>
      <c r="J22" s="224" t="s">
        <v>125</v>
      </c>
    </row>
    <row r="23" spans="1:10" s="147" customFormat="1" ht="12" customHeight="1">
      <c r="A23" s="232" t="s">
        <v>186</v>
      </c>
      <c r="B23" s="183">
        <v>1400</v>
      </c>
      <c r="C23" s="183">
        <v>1400</v>
      </c>
      <c r="D23" s="224">
        <f t="shared" si="1"/>
        <v>0</v>
      </c>
      <c r="E23" s="183">
        <v>320</v>
      </c>
      <c r="F23" s="183">
        <v>400</v>
      </c>
      <c r="G23" s="224">
        <f t="shared" si="2"/>
        <v>25</v>
      </c>
      <c r="H23" s="183">
        <v>860</v>
      </c>
      <c r="I23" s="183">
        <v>960</v>
      </c>
      <c r="J23" s="224">
        <f>((I23/H23)-1)*100</f>
        <v>11.627906976744185</v>
      </c>
    </row>
    <row r="24" spans="1:10" s="204" customFormat="1" ht="12" customHeight="1">
      <c r="A24" s="232" t="s">
        <v>219</v>
      </c>
      <c r="B24" s="183">
        <v>1190</v>
      </c>
      <c r="C24" s="183">
        <v>1190</v>
      </c>
      <c r="D24" s="224">
        <f t="shared" si="1"/>
        <v>0</v>
      </c>
      <c r="E24" s="183">
        <v>285</v>
      </c>
      <c r="F24" s="183">
        <v>285</v>
      </c>
      <c r="G24" s="224">
        <f t="shared" si="2"/>
        <v>0</v>
      </c>
      <c r="H24" s="183" t="s">
        <v>138</v>
      </c>
      <c r="I24" s="183" t="s">
        <v>138</v>
      </c>
      <c r="J24" s="224" t="s">
        <v>125</v>
      </c>
    </row>
    <row r="25" spans="1:10" s="204" customFormat="1" ht="12" customHeight="1">
      <c r="A25" s="232" t="s">
        <v>220</v>
      </c>
      <c r="B25" s="183">
        <v>1130</v>
      </c>
      <c r="C25" s="183">
        <v>1130</v>
      </c>
      <c r="D25" s="224">
        <f t="shared" si="1"/>
        <v>0</v>
      </c>
      <c r="E25" s="183">
        <v>290</v>
      </c>
      <c r="F25" s="183">
        <v>290</v>
      </c>
      <c r="G25" s="224">
        <f t="shared" si="2"/>
        <v>0</v>
      </c>
      <c r="H25" s="183">
        <v>1100</v>
      </c>
      <c r="I25" s="183">
        <v>1100</v>
      </c>
      <c r="J25" s="224">
        <f>((I25/H25)-1)*100</f>
        <v>0</v>
      </c>
    </row>
    <row r="26" spans="1:10" s="204" customFormat="1" ht="12" customHeight="1">
      <c r="A26" s="233" t="s">
        <v>352</v>
      </c>
      <c r="B26" s="224" t="s">
        <v>125</v>
      </c>
      <c r="C26" s="224" t="s">
        <v>125</v>
      </c>
      <c r="D26" s="224" t="s">
        <v>125</v>
      </c>
      <c r="E26" s="182">
        <f>AVERAGE(E27:E27)</f>
        <v>260</v>
      </c>
      <c r="F26" s="182">
        <f>AVERAGE(F27:F27)</f>
        <v>260</v>
      </c>
      <c r="G26" s="222">
        <f>((F26/E26)-    1)*100</f>
        <v>0</v>
      </c>
      <c r="H26" s="182">
        <f>AVERAGE(H27:H27)</f>
        <v>600</v>
      </c>
      <c r="I26" s="182">
        <f>AVERAGE(I27:I27)</f>
        <v>700</v>
      </c>
      <c r="J26" s="222">
        <f>((I26/H26)-    1)*100</f>
        <v>16.666666666666675</v>
      </c>
    </row>
    <row r="27" spans="1:10" s="204" customFormat="1" ht="12" customHeight="1">
      <c r="A27" s="232" t="s">
        <v>359</v>
      </c>
      <c r="B27" s="183" t="s">
        <v>138</v>
      </c>
      <c r="C27" s="183" t="s">
        <v>138</v>
      </c>
      <c r="D27" s="224" t="s">
        <v>125</v>
      </c>
      <c r="E27" s="183">
        <v>260</v>
      </c>
      <c r="F27" s="183">
        <v>260</v>
      </c>
      <c r="G27" s="224">
        <f>((F27/E27)-    1)*100</f>
        <v>0</v>
      </c>
      <c r="H27" s="183">
        <v>600</v>
      </c>
      <c r="I27" s="183">
        <v>700</v>
      </c>
      <c r="J27" s="224">
        <f>((I27/H27)-    1)*100</f>
        <v>16.666666666666675</v>
      </c>
    </row>
    <row r="28" spans="1:10" s="204" customFormat="1" ht="12" customHeight="1">
      <c r="A28" s="233" t="s">
        <v>71</v>
      </c>
      <c r="B28" s="182">
        <v>1213.3333333333335</v>
      </c>
      <c r="C28" s="182">
        <f>AVERAGE(C29:C30)</f>
        <v>1000</v>
      </c>
      <c r="D28" s="222">
        <f t="shared" si="0"/>
        <v>-17.582417582417598</v>
      </c>
      <c r="E28" s="229" t="s">
        <v>124</v>
      </c>
      <c r="F28" s="229" t="s">
        <v>124</v>
      </c>
      <c r="G28" s="222" t="s">
        <v>125</v>
      </c>
      <c r="H28" s="184">
        <f>AVERAGE(H29:H30)</f>
        <v>360</v>
      </c>
      <c r="I28" s="182">
        <f>AVERAGE(I29:I30)</f>
        <v>370</v>
      </c>
      <c r="J28" s="222">
        <f>((I28/H28)-    1)*100</f>
        <v>2.7777777777777679</v>
      </c>
    </row>
    <row r="29" spans="1:10" s="147" customFormat="1" ht="12" customHeight="1">
      <c r="A29" s="232" t="s">
        <v>133</v>
      </c>
      <c r="B29" s="183">
        <v>1160</v>
      </c>
      <c r="C29" s="183">
        <v>1000</v>
      </c>
      <c r="D29" s="224">
        <f t="shared" si="0"/>
        <v>-13.793103448275868</v>
      </c>
      <c r="E29" s="183" t="s">
        <v>138</v>
      </c>
      <c r="F29" s="183" t="s">
        <v>138</v>
      </c>
      <c r="G29" s="224" t="s">
        <v>125</v>
      </c>
      <c r="H29" s="183">
        <v>360</v>
      </c>
      <c r="I29" s="183">
        <v>400</v>
      </c>
      <c r="J29" s="224">
        <v>-8.2417582417582462</v>
      </c>
    </row>
    <row r="30" spans="1:10" s="150" customFormat="1" ht="12" customHeight="1">
      <c r="A30" s="232" t="s">
        <v>59</v>
      </c>
      <c r="B30" s="183">
        <v>1266.6666666666667</v>
      </c>
      <c r="C30" s="183" t="s">
        <v>138</v>
      </c>
      <c r="D30" s="224" t="s">
        <v>125</v>
      </c>
      <c r="E30" s="183" t="s">
        <v>138</v>
      </c>
      <c r="F30" s="183" t="s">
        <v>138</v>
      </c>
      <c r="G30" s="224" t="s">
        <v>125</v>
      </c>
      <c r="H30" s="183" t="s">
        <v>138</v>
      </c>
      <c r="I30" s="183">
        <v>340</v>
      </c>
      <c r="J30" s="224" t="s">
        <v>125</v>
      </c>
    </row>
    <row r="31" spans="1:10" s="151" customFormat="1" ht="12" customHeight="1">
      <c r="A31" s="233" t="s">
        <v>180</v>
      </c>
      <c r="B31" s="182">
        <v>1093.5714285714287</v>
      </c>
      <c r="C31" s="182">
        <f>AVERAGE(C32:C35)</f>
        <v>1031.25</v>
      </c>
      <c r="D31" s="222">
        <f t="shared" si="0"/>
        <v>-5.6988896146309642</v>
      </c>
      <c r="E31" s="184" t="s">
        <v>125</v>
      </c>
      <c r="F31" s="184">
        <f>AVERAGE(F32:F35)</f>
        <v>1246.67</v>
      </c>
      <c r="G31" s="222" t="s">
        <v>125</v>
      </c>
      <c r="H31" s="184" t="s">
        <v>125</v>
      </c>
      <c r="I31" s="184" t="s">
        <v>125</v>
      </c>
      <c r="J31" s="222" t="s">
        <v>125</v>
      </c>
    </row>
    <row r="32" spans="1:10" s="150" customFormat="1" ht="12" customHeight="1">
      <c r="A32" s="232" t="s">
        <v>182</v>
      </c>
      <c r="B32" s="183">
        <v>1000</v>
      </c>
      <c r="C32" s="183">
        <v>1000</v>
      </c>
      <c r="D32" s="224">
        <f t="shared" si="0"/>
        <v>0</v>
      </c>
      <c r="E32" s="183" t="s">
        <v>138</v>
      </c>
      <c r="F32" s="183" t="s">
        <v>138</v>
      </c>
      <c r="G32" s="224" t="s">
        <v>125</v>
      </c>
      <c r="H32" s="183" t="s">
        <v>138</v>
      </c>
      <c r="I32" s="183" t="s">
        <v>138</v>
      </c>
      <c r="J32" s="224" t="s">
        <v>125</v>
      </c>
    </row>
    <row r="33" spans="1:10" s="150" customFormat="1" ht="12" customHeight="1">
      <c r="A33" s="232" t="s">
        <v>183</v>
      </c>
      <c r="B33" s="183">
        <v>1100</v>
      </c>
      <c r="C33" s="183">
        <v>1100</v>
      </c>
      <c r="D33" s="224">
        <f t="shared" si="0"/>
        <v>0</v>
      </c>
      <c r="E33" s="183" t="s">
        <v>138</v>
      </c>
      <c r="F33" s="183" t="s">
        <v>138</v>
      </c>
      <c r="G33" s="224" t="s">
        <v>125</v>
      </c>
      <c r="H33" s="183" t="s">
        <v>138</v>
      </c>
      <c r="I33" s="183" t="s">
        <v>138</v>
      </c>
      <c r="J33" s="224" t="s">
        <v>125</v>
      </c>
    </row>
    <row r="34" spans="1:10" s="150" customFormat="1" ht="12" customHeight="1">
      <c r="A34" s="232" t="s">
        <v>230</v>
      </c>
      <c r="B34" s="183">
        <v>995</v>
      </c>
      <c r="C34" s="183">
        <v>1025</v>
      </c>
      <c r="D34" s="224">
        <f t="shared" si="0"/>
        <v>3.015075376884413</v>
      </c>
      <c r="E34" s="183" t="s">
        <v>138</v>
      </c>
      <c r="F34" s="183">
        <v>1246.67</v>
      </c>
      <c r="G34" s="224" t="s">
        <v>125</v>
      </c>
      <c r="H34" s="183" t="s">
        <v>138</v>
      </c>
      <c r="I34" s="183" t="s">
        <v>138</v>
      </c>
      <c r="J34" s="224" t="s">
        <v>125</v>
      </c>
    </row>
    <row r="35" spans="1:10" s="151" customFormat="1" ht="12" customHeight="1">
      <c r="A35" s="232" t="s">
        <v>184</v>
      </c>
      <c r="B35" s="183">
        <v>1000</v>
      </c>
      <c r="C35" s="183">
        <v>1000</v>
      </c>
      <c r="D35" s="224">
        <f t="shared" si="0"/>
        <v>0</v>
      </c>
      <c r="E35" s="183" t="s">
        <v>138</v>
      </c>
      <c r="F35" s="183" t="s">
        <v>138</v>
      </c>
      <c r="G35" s="224" t="s">
        <v>125</v>
      </c>
      <c r="H35" s="183" t="s">
        <v>138</v>
      </c>
      <c r="I35" s="183" t="s">
        <v>138</v>
      </c>
      <c r="J35" s="224" t="s">
        <v>125</v>
      </c>
    </row>
    <row r="36" spans="1:10" s="150" customFormat="1" ht="12" customHeight="1">
      <c r="A36" s="233" t="s">
        <v>211</v>
      </c>
      <c r="B36" s="182">
        <f>AVERAGE(B37:B40)</f>
        <v>1153.3333333333333</v>
      </c>
      <c r="C36" s="182">
        <f>AVERAGE(C37:C40)</f>
        <v>1150</v>
      </c>
      <c r="D36" s="222">
        <f t="shared" si="0"/>
        <v>-0.28901734104045396</v>
      </c>
      <c r="E36" s="229">
        <f>AVERAGE(E37:E40)</f>
        <v>700</v>
      </c>
      <c r="F36" s="229">
        <f>AVERAGE(F37:F40)</f>
        <v>700</v>
      </c>
      <c r="G36" s="222">
        <f>((F36/E36)-    1)*100</f>
        <v>0</v>
      </c>
      <c r="H36" s="184">
        <f>AVERAGE(H37:H40)</f>
        <v>850</v>
      </c>
      <c r="I36" s="184">
        <f>AVERAGE(I37:I40)</f>
        <v>950</v>
      </c>
      <c r="J36" s="224">
        <f>((I36/H36)-    1)*100</f>
        <v>11.764705882352944</v>
      </c>
    </row>
    <row r="37" spans="1:10" s="150" customFormat="1" ht="12" customHeight="1">
      <c r="A37" s="232" t="s">
        <v>202</v>
      </c>
      <c r="B37" s="183" t="s">
        <v>138</v>
      </c>
      <c r="C37" s="183" t="s">
        <v>138</v>
      </c>
      <c r="D37" s="183" t="s">
        <v>125</v>
      </c>
      <c r="E37" s="183">
        <v>600</v>
      </c>
      <c r="F37" s="183">
        <v>600</v>
      </c>
      <c r="G37" s="224">
        <f>((F37/E37)-    1)*100</f>
        <v>0</v>
      </c>
      <c r="H37" s="183">
        <v>1000</v>
      </c>
      <c r="I37" s="183">
        <v>1000</v>
      </c>
      <c r="J37" s="224">
        <f>((I37/H37)-    1)*100</f>
        <v>0</v>
      </c>
    </row>
    <row r="38" spans="1:10" s="150" customFormat="1" ht="12" customHeight="1">
      <c r="A38" s="232" t="s">
        <v>206</v>
      </c>
      <c r="B38" s="183">
        <v>760</v>
      </c>
      <c r="C38" s="183">
        <v>1000</v>
      </c>
      <c r="D38" s="224">
        <f t="shared" si="0"/>
        <v>31.578947368421062</v>
      </c>
      <c r="E38" s="183" t="s">
        <v>138</v>
      </c>
      <c r="F38" s="183" t="s">
        <v>138</v>
      </c>
      <c r="G38" s="183" t="s">
        <v>125</v>
      </c>
      <c r="H38" s="183" t="s">
        <v>138</v>
      </c>
      <c r="I38" s="183" t="s">
        <v>138</v>
      </c>
      <c r="J38" s="224" t="s">
        <v>125</v>
      </c>
    </row>
    <row r="39" spans="1:10" s="151" customFormat="1" ht="11.1" customHeight="1">
      <c r="A39" s="232" t="s">
        <v>564</v>
      </c>
      <c r="B39" s="183">
        <v>1400</v>
      </c>
      <c r="C39" s="183" t="s">
        <v>138</v>
      </c>
      <c r="D39" s="224" t="s">
        <v>125</v>
      </c>
      <c r="E39" s="183">
        <v>1000</v>
      </c>
      <c r="F39" s="183">
        <v>1000</v>
      </c>
      <c r="G39" s="224">
        <f t="shared" ref="G39:G40" si="3">((F39/E39)-    1)*100</f>
        <v>0</v>
      </c>
      <c r="H39" s="183">
        <v>700</v>
      </c>
      <c r="I39" s="183">
        <v>900</v>
      </c>
      <c r="J39" s="224">
        <f>((I39/H39)-    1)*100</f>
        <v>28.57142857142858</v>
      </c>
    </row>
    <row r="40" spans="1:10" s="150" customFormat="1" ht="11.1" customHeight="1">
      <c r="A40" s="232" t="s">
        <v>223</v>
      </c>
      <c r="B40" s="183">
        <v>1300</v>
      </c>
      <c r="C40" s="183">
        <v>1300</v>
      </c>
      <c r="D40" s="224">
        <f t="shared" si="0"/>
        <v>0</v>
      </c>
      <c r="E40" s="183">
        <v>500</v>
      </c>
      <c r="F40" s="183">
        <v>500</v>
      </c>
      <c r="G40" s="224">
        <f t="shared" si="3"/>
        <v>0</v>
      </c>
      <c r="H40" s="183" t="s">
        <v>138</v>
      </c>
      <c r="I40" s="183" t="s">
        <v>138</v>
      </c>
      <c r="J40" s="224" t="s">
        <v>125</v>
      </c>
    </row>
    <row r="41" spans="1:10" s="150" customFormat="1" ht="11.1" customHeight="1">
      <c r="A41" s="233" t="s">
        <v>66</v>
      </c>
      <c r="B41" s="182">
        <f>AVERAGE(B42:B45)</f>
        <v>1000</v>
      </c>
      <c r="C41" s="182">
        <f>AVERAGE(C42:C45)</f>
        <v>1075</v>
      </c>
      <c r="D41" s="222">
        <f t="shared" si="0"/>
        <v>7.4999999999999956</v>
      </c>
      <c r="E41" s="229" t="s">
        <v>124</v>
      </c>
      <c r="F41" s="176">
        <f>AVERAGE(F42:F45)</f>
        <v>700</v>
      </c>
      <c r="G41" s="222" t="s">
        <v>125</v>
      </c>
      <c r="H41" s="184">
        <f>AVERAGE(H42:H45)</f>
        <v>750</v>
      </c>
      <c r="I41" s="184">
        <f>AVERAGE(I42:I45)</f>
        <v>600</v>
      </c>
      <c r="J41" s="224">
        <f>((I41/H41)-    1)*100</f>
        <v>-19.999999999999996</v>
      </c>
    </row>
    <row r="42" spans="1:10" s="150" customFormat="1" ht="11.1" customHeight="1">
      <c r="A42" s="232" t="s">
        <v>67</v>
      </c>
      <c r="B42" s="183">
        <v>1000</v>
      </c>
      <c r="C42" s="183">
        <v>1000</v>
      </c>
      <c r="D42" s="224">
        <f t="shared" si="0"/>
        <v>0</v>
      </c>
      <c r="E42" s="183" t="s">
        <v>138</v>
      </c>
      <c r="F42" s="183" t="s">
        <v>138</v>
      </c>
      <c r="G42" s="224" t="s">
        <v>125</v>
      </c>
      <c r="H42" s="183" t="s">
        <v>173</v>
      </c>
      <c r="I42" s="183" t="s">
        <v>138</v>
      </c>
      <c r="J42" s="222" t="s">
        <v>125</v>
      </c>
    </row>
    <row r="43" spans="1:10" s="150" customFormat="1" ht="11.1" customHeight="1">
      <c r="A43" s="232" t="s">
        <v>128</v>
      </c>
      <c r="B43" s="183" t="s">
        <v>138</v>
      </c>
      <c r="C43" s="183">
        <v>1100</v>
      </c>
      <c r="D43" s="224" t="s">
        <v>125</v>
      </c>
      <c r="E43" s="183" t="s">
        <v>138</v>
      </c>
      <c r="F43" s="183">
        <v>700</v>
      </c>
      <c r="G43" s="224" t="s">
        <v>125</v>
      </c>
      <c r="H43" s="183">
        <v>800</v>
      </c>
      <c r="I43" s="183">
        <v>600</v>
      </c>
      <c r="J43" s="224">
        <f>((I43/H43)-    1)*100</f>
        <v>-25</v>
      </c>
    </row>
    <row r="44" spans="1:10" s="150" customFormat="1" ht="11.1" customHeight="1">
      <c r="A44" s="232" t="s">
        <v>51</v>
      </c>
      <c r="B44" s="183" t="s">
        <v>138</v>
      </c>
      <c r="C44" s="183">
        <v>1200</v>
      </c>
      <c r="D44" s="224" t="s">
        <v>125</v>
      </c>
      <c r="E44" s="183" t="s">
        <v>138</v>
      </c>
      <c r="F44" s="183" t="s">
        <v>138</v>
      </c>
      <c r="G44" s="224" t="s">
        <v>125</v>
      </c>
      <c r="H44" s="183" t="s">
        <v>138</v>
      </c>
      <c r="I44" s="183" t="s">
        <v>138</v>
      </c>
      <c r="J44" s="224" t="s">
        <v>125</v>
      </c>
    </row>
    <row r="45" spans="1:10" s="150" customFormat="1" ht="11.1" customHeight="1">
      <c r="A45" s="232" t="s">
        <v>69</v>
      </c>
      <c r="B45" s="183">
        <v>1000</v>
      </c>
      <c r="C45" s="183">
        <v>1000</v>
      </c>
      <c r="D45" s="468">
        <f t="shared" si="0"/>
        <v>0</v>
      </c>
      <c r="E45" s="183" t="s">
        <v>138</v>
      </c>
      <c r="F45" s="183" t="s">
        <v>138</v>
      </c>
      <c r="G45" s="224" t="s">
        <v>125</v>
      </c>
      <c r="H45" s="183">
        <v>700</v>
      </c>
      <c r="I45" s="183">
        <v>600</v>
      </c>
      <c r="J45" s="224">
        <f>((I45/H45)-    1)*100</f>
        <v>-14.28571428571429</v>
      </c>
    </row>
    <row r="46" spans="1:10" s="150" customFormat="1" ht="11.1" customHeight="1">
      <c r="A46" s="233" t="s">
        <v>70</v>
      </c>
      <c r="B46" s="184">
        <f>AVERAGE(B47:B47)</f>
        <v>1640</v>
      </c>
      <c r="C46" s="184">
        <f>AVERAGE(C47:C47)</f>
        <v>1627</v>
      </c>
      <c r="D46" s="545">
        <f t="shared" si="0"/>
        <v>-0.792682926829269</v>
      </c>
      <c r="E46" s="229" t="s">
        <v>124</v>
      </c>
      <c r="F46" s="229" t="s">
        <v>124</v>
      </c>
      <c r="G46" s="229" t="s">
        <v>124</v>
      </c>
      <c r="H46" s="229" t="s">
        <v>124</v>
      </c>
      <c r="I46" s="229" t="s">
        <v>124</v>
      </c>
      <c r="J46" s="229" t="s">
        <v>124</v>
      </c>
    </row>
    <row r="47" spans="1:10" s="150" customFormat="1" ht="11.1" customHeight="1">
      <c r="A47" s="232" t="s">
        <v>52</v>
      </c>
      <c r="B47" s="183">
        <v>1640</v>
      </c>
      <c r="C47" s="183">
        <v>1627</v>
      </c>
      <c r="D47" s="468">
        <f t="shared" si="0"/>
        <v>-0.792682926829269</v>
      </c>
      <c r="E47" s="135" t="s">
        <v>124</v>
      </c>
      <c r="F47" s="135" t="s">
        <v>124</v>
      </c>
      <c r="G47" s="135" t="s">
        <v>124</v>
      </c>
      <c r="H47" s="135" t="s">
        <v>124</v>
      </c>
      <c r="I47" s="135" t="s">
        <v>124</v>
      </c>
      <c r="J47" s="135" t="s">
        <v>124</v>
      </c>
    </row>
    <row r="48" spans="1:10" s="150" customFormat="1" ht="11.1" customHeight="1">
      <c r="A48" s="542" t="s">
        <v>56</v>
      </c>
      <c r="B48" s="542"/>
      <c r="C48" s="542"/>
      <c r="D48" s="543"/>
      <c r="E48" s="544"/>
      <c r="F48" s="544"/>
      <c r="G48" s="543"/>
      <c r="H48" s="544"/>
      <c r="I48" s="544"/>
      <c r="J48" s="543"/>
    </row>
    <row r="49" s="151" customFormat="1" ht="11.1" customHeight="1"/>
    <row r="50" s="151" customFormat="1" ht="11.1" customHeight="1"/>
    <row r="51" s="150" customFormat="1" ht="11.1" customHeight="1"/>
    <row r="52" s="150" customFormat="1" ht="11.1" customHeight="1"/>
    <row r="53" ht="12.75" customHeight="1"/>
    <row r="54" ht="2.1" customHeight="1"/>
    <row r="55" ht="15.95" customHeight="1"/>
    <row r="56" ht="15.95" customHeight="1"/>
    <row r="57" ht="2.1" customHeight="1"/>
    <row r="58" ht="11.1" customHeight="1"/>
    <row r="59" ht="11.1" customHeight="1"/>
    <row r="60" ht="11.1" customHeight="1"/>
    <row r="61" s="153" customFormat="1" ht="11.1" customHeight="1"/>
    <row r="62" ht="11.1" customHeight="1"/>
    <row r="63" ht="11.1" customHeight="1"/>
    <row r="64" ht="11.1" customHeight="1"/>
    <row r="65" ht="11.1" customHeight="1"/>
    <row r="66" ht="11.1" customHeight="1"/>
    <row r="67" ht="11.1" customHeight="1"/>
    <row r="68" ht="11.1" customHeight="1"/>
    <row r="69" s="147" customFormat="1" ht="11.1" customHeight="1"/>
    <row r="70" s="150" customFormat="1" ht="11.1" customHeight="1"/>
    <row r="71" s="150" customFormat="1" ht="11.1" customHeight="1"/>
    <row r="72" s="147" customFormat="1" ht="11.1" customHeight="1"/>
    <row r="73" s="150" customFormat="1" ht="11.1" customHeight="1"/>
    <row r="74" s="147" customFormat="1" ht="11.1" customHeight="1"/>
    <row r="75" s="150" customFormat="1" ht="11.1" customHeight="1"/>
    <row r="76" s="150" customFormat="1" ht="11.1" customHeight="1"/>
    <row r="77" s="147" customFormat="1" ht="11.1" customHeight="1"/>
    <row r="78" s="150" customFormat="1" ht="11.1" customHeight="1"/>
    <row r="79" s="150" customFormat="1" ht="11.1" customHeight="1"/>
    <row r="80" s="150" customFormat="1" ht="11.1" customHeight="1"/>
    <row r="81" s="147" customFormat="1" ht="11.1" customHeight="1"/>
    <row r="82" s="150" customFormat="1" ht="11.1" customHeight="1"/>
    <row r="83" s="150" customFormat="1" ht="11.1" customHeight="1"/>
    <row r="84" s="150" customFormat="1" ht="11.1" customHeight="1"/>
    <row r="85" s="150" customFormat="1" ht="11.1" customHeight="1"/>
    <row r="86" s="150" customFormat="1" ht="11.1" customHeight="1"/>
    <row r="87" s="150" customFormat="1" ht="11.1" customHeight="1"/>
    <row r="88" ht="9" customHeight="1"/>
    <row r="89" ht="9" customHeight="1"/>
  </sheetData>
  <mergeCells count="4">
    <mergeCell ref="A5:A6"/>
    <mergeCell ref="B5:D5"/>
    <mergeCell ref="E5:G5"/>
    <mergeCell ref="H5:J5"/>
  </mergeCells>
  <phoneticPr fontId="19" type="noConversion"/>
  <printOptions horizontalCentered="1" verticalCentered="1"/>
  <pageMargins left="0" right="0" top="0" bottom="0" header="0" footer="0"/>
  <pageSetup paperSize="9" orientation="portrait" horizontalDpi="4294967292" verticalDpi="429496729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/>
  <dimension ref="A1:J38"/>
  <sheetViews>
    <sheetView showGridLines="0" topLeftCell="A20" zoomScaleNormal="100" workbookViewId="0">
      <selection activeCell="J48" sqref="J48"/>
    </sheetView>
  </sheetViews>
  <sheetFormatPr baseColWidth="10" defaultRowHeight="12.75"/>
  <cols>
    <col min="1" max="1" width="17.28515625" customWidth="1"/>
    <col min="2" max="10" width="8.7109375" customWidth="1"/>
  </cols>
  <sheetData>
    <row r="1" spans="1:10" ht="21.95" customHeight="1">
      <c r="A1" s="271" t="s">
        <v>369</v>
      </c>
      <c r="B1" s="272"/>
      <c r="C1" s="272"/>
      <c r="D1" s="273"/>
      <c r="E1" s="272"/>
      <c r="F1" s="272"/>
      <c r="G1" s="273"/>
      <c r="H1" s="272"/>
      <c r="I1" s="272"/>
      <c r="J1" s="273"/>
    </row>
    <row r="2" spans="1:10" s="208" customFormat="1" ht="12" customHeight="1">
      <c r="A2" s="6" t="s">
        <v>626</v>
      </c>
      <c r="B2" s="272"/>
      <c r="C2" s="272"/>
      <c r="D2" s="273"/>
      <c r="E2" s="272"/>
      <c r="F2" s="272"/>
      <c r="G2" s="273"/>
      <c r="H2" s="272"/>
      <c r="I2" s="272"/>
      <c r="J2" s="273"/>
    </row>
    <row r="3" spans="1:10" ht="12" customHeight="1">
      <c r="A3" s="6" t="s">
        <v>179</v>
      </c>
      <c r="B3" s="274"/>
      <c r="C3" s="274"/>
      <c r="D3" s="275"/>
      <c r="E3" s="276"/>
      <c r="F3" s="276"/>
      <c r="G3" s="275"/>
      <c r="H3" s="276"/>
      <c r="I3" s="276"/>
      <c r="J3" s="275"/>
    </row>
    <row r="4" spans="1:10" ht="15" customHeight="1">
      <c r="A4" s="627" t="s">
        <v>370</v>
      </c>
      <c r="B4" s="638" t="s">
        <v>132</v>
      </c>
      <c r="C4" s="639"/>
      <c r="D4" s="640"/>
      <c r="E4" s="638" t="s">
        <v>131</v>
      </c>
      <c r="F4" s="639"/>
      <c r="G4" s="640"/>
      <c r="H4" s="638" t="s">
        <v>130</v>
      </c>
      <c r="I4" s="639"/>
      <c r="J4" s="640"/>
    </row>
    <row r="5" spans="1:10" ht="15" customHeight="1">
      <c r="A5" s="637"/>
      <c r="B5" s="186">
        <v>2019</v>
      </c>
      <c r="C5" s="186">
        <v>2020</v>
      </c>
      <c r="D5" s="186" t="s">
        <v>129</v>
      </c>
      <c r="E5" s="186">
        <v>2019</v>
      </c>
      <c r="F5" s="186">
        <v>2020</v>
      </c>
      <c r="G5" s="186" t="s">
        <v>129</v>
      </c>
      <c r="H5" s="186">
        <v>2019</v>
      </c>
      <c r="I5" s="186">
        <v>2020</v>
      </c>
      <c r="J5" s="186" t="s">
        <v>129</v>
      </c>
    </row>
    <row r="6" spans="1:10" ht="15" customHeight="1">
      <c r="A6" s="277" t="s">
        <v>566</v>
      </c>
      <c r="B6" s="469">
        <f>AVERAGE(B7:B8)</f>
        <v>61.5</v>
      </c>
      <c r="C6" s="469">
        <f>AVERAGE(C7:C9)</f>
        <v>70.833333333333329</v>
      </c>
      <c r="D6" s="207">
        <f>((C6/B6)-    1)*100</f>
        <v>15.176151761517609</v>
      </c>
      <c r="E6" s="469" t="s">
        <v>125</v>
      </c>
      <c r="F6" s="469" t="s">
        <v>125</v>
      </c>
      <c r="G6" s="207" t="s">
        <v>125</v>
      </c>
      <c r="H6" s="469">
        <f>AVERAGE(H7:H8)</f>
        <v>65</v>
      </c>
      <c r="I6" s="469">
        <f>AVERAGE(I7:I8)</f>
        <v>65</v>
      </c>
      <c r="J6" s="207">
        <f>((I6/H6)-    1)*100</f>
        <v>0</v>
      </c>
    </row>
    <row r="7" spans="1:10" ht="12.95" customHeight="1">
      <c r="A7" s="280" t="s">
        <v>556</v>
      </c>
      <c r="B7" s="546">
        <v>61.5</v>
      </c>
      <c r="C7" s="546">
        <v>61.5</v>
      </c>
      <c r="D7" s="206">
        <f>((C7/B7)-    1)*100</f>
        <v>0</v>
      </c>
      <c r="E7" s="135" t="s">
        <v>123</v>
      </c>
      <c r="F7" s="546" t="s">
        <v>123</v>
      </c>
      <c r="G7" s="547" t="s">
        <v>125</v>
      </c>
      <c r="H7" s="470">
        <v>65</v>
      </c>
      <c r="I7" s="470">
        <v>65</v>
      </c>
      <c r="J7" s="206">
        <f>((I7/H7)-    1)*100</f>
        <v>0</v>
      </c>
    </row>
    <row r="8" spans="1:10" ht="12.95" customHeight="1">
      <c r="A8" s="280" t="s">
        <v>557</v>
      </c>
      <c r="B8" s="546" t="s">
        <v>123</v>
      </c>
      <c r="C8" s="546">
        <v>71</v>
      </c>
      <c r="D8" s="206" t="s">
        <v>125</v>
      </c>
      <c r="E8" s="135" t="s">
        <v>123</v>
      </c>
      <c r="F8" s="546" t="s">
        <v>123</v>
      </c>
      <c r="G8" s="547" t="s">
        <v>125</v>
      </c>
      <c r="H8" s="135" t="s">
        <v>123</v>
      </c>
      <c r="I8" s="546" t="s">
        <v>123</v>
      </c>
      <c r="J8" s="547" t="s">
        <v>125</v>
      </c>
    </row>
    <row r="9" spans="1:10" ht="12.95" customHeight="1">
      <c r="A9" s="280" t="s">
        <v>613</v>
      </c>
      <c r="B9" s="546">
        <v>60</v>
      </c>
      <c r="C9" s="546">
        <v>80</v>
      </c>
      <c r="D9" s="206">
        <f>((C9/B9)-    1)*100</f>
        <v>33.333333333333329</v>
      </c>
      <c r="E9" s="135" t="s">
        <v>123</v>
      </c>
      <c r="F9" s="546" t="s">
        <v>123</v>
      </c>
      <c r="G9" s="547" t="s">
        <v>125</v>
      </c>
      <c r="H9" s="135" t="s">
        <v>123</v>
      </c>
      <c r="I9" s="546" t="s">
        <v>123</v>
      </c>
      <c r="J9" s="547" t="s">
        <v>125</v>
      </c>
    </row>
    <row r="10" spans="1:10" ht="12.95" customHeight="1">
      <c r="A10" s="277" t="s">
        <v>99</v>
      </c>
      <c r="B10" s="278">
        <f>AVERAGE(B11:B13)</f>
        <v>65.25</v>
      </c>
      <c r="C10" s="278">
        <f>AVERAGE(C11:C13)</f>
        <v>60.026666666666664</v>
      </c>
      <c r="D10" s="207">
        <f>((C10/B10)-    1)*100</f>
        <v>-8.0051085568326954</v>
      </c>
      <c r="E10" s="279">
        <f>AVERAGE(E11:E13)</f>
        <v>109.375</v>
      </c>
      <c r="F10" s="279">
        <f>AVERAGE(F11:F13)</f>
        <v>107.29</v>
      </c>
      <c r="G10" s="207">
        <f>((F10/E10)-    1)*100</f>
        <v>-1.9062857142857048</v>
      </c>
      <c r="H10" s="279">
        <f>AVERAGE(H11:H13)</f>
        <v>55.083333333333336</v>
      </c>
      <c r="I10" s="279">
        <f>AVERAGE(I11:I13)</f>
        <v>54.416666666666664</v>
      </c>
      <c r="J10" s="207">
        <f>((I10/H10)-    1)*100</f>
        <v>-1.2102874432677879</v>
      </c>
    </row>
    <row r="11" spans="1:10" s="208" customFormat="1" ht="12.95" customHeight="1">
      <c r="A11" s="280" t="s">
        <v>100</v>
      </c>
      <c r="B11" s="281">
        <v>63</v>
      </c>
      <c r="C11" s="281">
        <v>63.33</v>
      </c>
      <c r="D11" s="206">
        <f>((C11/B11)-    1)*100</f>
        <v>0.52380952380952639</v>
      </c>
      <c r="E11" s="281" t="s">
        <v>138</v>
      </c>
      <c r="F11" s="281">
        <v>121</v>
      </c>
      <c r="G11" s="206" t="s">
        <v>125</v>
      </c>
      <c r="H11" s="281">
        <v>64</v>
      </c>
      <c r="I11" s="281">
        <v>62.5</v>
      </c>
      <c r="J11" s="206">
        <f>((I11/H11)-    1)*100</f>
        <v>-2.34375</v>
      </c>
    </row>
    <row r="12" spans="1:10" s="208" customFormat="1" ht="12.95" customHeight="1">
      <c r="A12" s="280" t="s">
        <v>102</v>
      </c>
      <c r="B12" s="281">
        <v>66.25</v>
      </c>
      <c r="C12" s="281">
        <v>50.75</v>
      </c>
      <c r="D12" s="206">
        <f>((C12/B12)-    1)*100</f>
        <v>-23.396226415094333</v>
      </c>
      <c r="E12" s="281">
        <v>118.25</v>
      </c>
      <c r="F12" s="281">
        <v>100.5</v>
      </c>
      <c r="G12" s="206">
        <f>((F12/E12)-    1)*100</f>
        <v>-15.010570824524317</v>
      </c>
      <c r="H12" s="281">
        <v>45.25</v>
      </c>
      <c r="I12" s="281">
        <v>45.25</v>
      </c>
      <c r="J12" s="206">
        <f>((I12/H12)-    1)*100</f>
        <v>0</v>
      </c>
    </row>
    <row r="13" spans="1:10" ht="12.95" customHeight="1">
      <c r="A13" s="280" t="s">
        <v>103</v>
      </c>
      <c r="B13" s="281">
        <v>66.5</v>
      </c>
      <c r="C13" s="281">
        <v>66</v>
      </c>
      <c r="D13" s="206">
        <f>((C13/B13)-    1)*100</f>
        <v>-0.75187969924812581</v>
      </c>
      <c r="E13" s="281">
        <v>100.5</v>
      </c>
      <c r="F13" s="281">
        <v>100.37</v>
      </c>
      <c r="G13" s="206">
        <f>((F13/E13)-    1)*100</f>
        <v>-0.1293532338308423</v>
      </c>
      <c r="H13" s="281">
        <v>56</v>
      </c>
      <c r="I13" s="281">
        <v>55.5</v>
      </c>
      <c r="J13" s="206">
        <f>((I13/H13)-    1)*100</f>
        <v>-0.89285714285713969</v>
      </c>
    </row>
    <row r="14" spans="1:10" ht="12.95" customHeight="1">
      <c r="A14" s="277" t="s">
        <v>185</v>
      </c>
      <c r="B14" s="279">
        <f>AVERAGE(B15:B18)</f>
        <v>64.67</v>
      </c>
      <c r="C14" s="279">
        <f>AVERAGE(C15:C18)</f>
        <v>64.780000000000015</v>
      </c>
      <c r="D14" s="207">
        <f>((C14/B14)-1)*100</f>
        <v>0.17009432503480859</v>
      </c>
      <c r="E14" s="278" t="s">
        <v>138</v>
      </c>
      <c r="F14" s="278" t="s">
        <v>138</v>
      </c>
      <c r="G14" s="278" t="s">
        <v>125</v>
      </c>
      <c r="H14" s="279">
        <f>AVERAGE(H15:H18)</f>
        <v>58.22</v>
      </c>
      <c r="I14" s="279">
        <f>AVERAGE(I15:I18)</f>
        <v>53.914999999999992</v>
      </c>
      <c r="J14" s="207">
        <f>((I14/H14)-1)*100</f>
        <v>-7.3943661971831105</v>
      </c>
    </row>
    <row r="15" spans="1:10" ht="12.95" customHeight="1">
      <c r="A15" s="280" t="s">
        <v>221</v>
      </c>
      <c r="B15" s="281">
        <v>69.67</v>
      </c>
      <c r="C15" s="281">
        <v>69.67</v>
      </c>
      <c r="D15" s="206">
        <f>((C15/B15)-1)*100</f>
        <v>0</v>
      </c>
      <c r="E15" s="281" t="s">
        <v>138</v>
      </c>
      <c r="F15" s="281" t="s">
        <v>138</v>
      </c>
      <c r="G15" s="278" t="s">
        <v>125</v>
      </c>
      <c r="H15" s="281">
        <v>53.33</v>
      </c>
      <c r="I15" s="281">
        <v>53.33</v>
      </c>
      <c r="J15" s="206">
        <f>((I15/H15)-1)*100</f>
        <v>0</v>
      </c>
    </row>
    <row r="16" spans="1:10" ht="12.95" customHeight="1">
      <c r="A16" s="280" t="s">
        <v>212</v>
      </c>
      <c r="B16" s="281" t="s">
        <v>138</v>
      </c>
      <c r="C16" s="281" t="s">
        <v>138</v>
      </c>
      <c r="D16" s="206" t="s">
        <v>125</v>
      </c>
      <c r="E16" s="281" t="s">
        <v>138</v>
      </c>
      <c r="F16" s="281" t="s">
        <v>138</v>
      </c>
      <c r="G16" s="278" t="s">
        <v>125</v>
      </c>
      <c r="H16" s="281">
        <v>56</v>
      </c>
      <c r="I16" s="281">
        <v>56</v>
      </c>
      <c r="J16" s="206">
        <f>((I16/H16)-1)*100</f>
        <v>0</v>
      </c>
    </row>
    <row r="17" spans="1:10" ht="12.95" customHeight="1">
      <c r="A17" s="280" t="s">
        <v>186</v>
      </c>
      <c r="B17" s="281" t="s">
        <v>138</v>
      </c>
      <c r="C17" s="281">
        <v>65</v>
      </c>
      <c r="D17" s="206" t="s">
        <v>125</v>
      </c>
      <c r="E17" s="281" t="s">
        <v>138</v>
      </c>
      <c r="F17" s="281" t="s">
        <v>138</v>
      </c>
      <c r="G17" s="219" t="s">
        <v>125</v>
      </c>
      <c r="H17" s="281" t="s">
        <v>138</v>
      </c>
      <c r="I17" s="281">
        <v>41</v>
      </c>
      <c r="J17" s="206" t="s">
        <v>125</v>
      </c>
    </row>
    <row r="18" spans="1:10" ht="12.95" customHeight="1">
      <c r="A18" s="280" t="s">
        <v>218</v>
      </c>
      <c r="B18" s="281">
        <v>59.67</v>
      </c>
      <c r="C18" s="281">
        <v>59.67</v>
      </c>
      <c r="D18" s="206">
        <f>((C18/B18)-1)*100</f>
        <v>0</v>
      </c>
      <c r="E18" s="281" t="s">
        <v>138</v>
      </c>
      <c r="F18" s="281" t="s">
        <v>138</v>
      </c>
      <c r="G18" s="278" t="s">
        <v>125</v>
      </c>
      <c r="H18" s="281">
        <v>65.33</v>
      </c>
      <c r="I18" s="281">
        <v>65.33</v>
      </c>
      <c r="J18" s="206">
        <f>((I18/H18)-1)*100</f>
        <v>0</v>
      </c>
    </row>
    <row r="19" spans="1:10" ht="12.95" customHeight="1">
      <c r="A19" s="407" t="s">
        <v>352</v>
      </c>
      <c r="B19" s="279">
        <f>AVERAGE(B20:B23)</f>
        <v>58.730000000000004</v>
      </c>
      <c r="C19" s="279">
        <f>AVERAGE(C20:C23)</f>
        <v>57.335000000000001</v>
      </c>
      <c r="D19" s="440">
        <f>((C19/B19)-    1)*100</f>
        <v>-2.3752766899370004</v>
      </c>
      <c r="E19" s="279">
        <f>AVERAGE(E20:E23)</f>
        <v>174.72333333333333</v>
      </c>
      <c r="F19" s="279">
        <f>AVERAGE(F20:F23)</f>
        <v>177.22333333333333</v>
      </c>
      <c r="G19" s="440">
        <f>((F19/E19)-    1)*100</f>
        <v>1.4308335082129808</v>
      </c>
      <c r="H19" s="279">
        <f>AVERAGE(H20:H23)</f>
        <v>53</v>
      </c>
      <c r="I19" s="279">
        <f>AVERAGE(I20:I23)</f>
        <v>52.5</v>
      </c>
      <c r="J19" s="440">
        <f>((I19/H19)-    1)*100</f>
        <v>-0.94339622641509413</v>
      </c>
    </row>
    <row r="20" spans="1:10" ht="12.95" customHeight="1">
      <c r="A20" s="280" t="s">
        <v>355</v>
      </c>
      <c r="B20" s="281">
        <v>52</v>
      </c>
      <c r="C20" s="281">
        <v>48.5</v>
      </c>
      <c r="D20" s="206">
        <f>((C20/B20)-    1)*100</f>
        <v>-6.7307692307692291</v>
      </c>
      <c r="E20" s="281">
        <v>200</v>
      </c>
      <c r="F20" s="281">
        <v>200</v>
      </c>
      <c r="G20" s="231">
        <f>((F20-    E20)/E20)*100</f>
        <v>0</v>
      </c>
      <c r="H20" s="281">
        <v>54</v>
      </c>
      <c r="I20" s="281">
        <v>49</v>
      </c>
      <c r="J20" s="206">
        <f>((I20-    H20)/H20)*100</f>
        <v>-9.2592592592592595</v>
      </c>
    </row>
    <row r="21" spans="1:10" ht="12.95" customHeight="1">
      <c r="A21" s="280" t="s">
        <v>356</v>
      </c>
      <c r="B21" s="281">
        <v>56.25</v>
      </c>
      <c r="C21" s="281">
        <v>56.67</v>
      </c>
      <c r="D21" s="206">
        <f>((C21/B21)-    1)*100</f>
        <v>0.74666666666667325</v>
      </c>
      <c r="E21" s="281" t="s">
        <v>123</v>
      </c>
      <c r="F21" s="281" t="s">
        <v>123</v>
      </c>
      <c r="G21" s="231" t="s">
        <v>125</v>
      </c>
      <c r="H21" s="281">
        <v>55</v>
      </c>
      <c r="I21" s="281">
        <v>55</v>
      </c>
      <c r="J21" s="206">
        <f>((I21-    H21)/H21)*100</f>
        <v>0</v>
      </c>
    </row>
    <row r="22" spans="1:10" ht="12.95" customHeight="1">
      <c r="A22" s="280" t="s">
        <v>360</v>
      </c>
      <c r="B22" s="281">
        <v>74.67</v>
      </c>
      <c r="C22" s="281">
        <v>74.67</v>
      </c>
      <c r="D22" s="206">
        <f>((C22/B22)-    1)*100</f>
        <v>0</v>
      </c>
      <c r="E22" s="281">
        <v>166.67</v>
      </c>
      <c r="F22" s="281">
        <v>166.67</v>
      </c>
      <c r="G22" s="231">
        <f>((F22-    E22)/E22)*100</f>
        <v>0</v>
      </c>
      <c r="H22" s="281" t="s">
        <v>123</v>
      </c>
      <c r="I22" s="281" t="s">
        <v>123</v>
      </c>
      <c r="J22" s="206" t="s">
        <v>125</v>
      </c>
    </row>
    <row r="23" spans="1:10" ht="12.95" customHeight="1">
      <c r="A23" s="280" t="s">
        <v>359</v>
      </c>
      <c r="B23" s="281">
        <v>52</v>
      </c>
      <c r="C23" s="281">
        <v>49.5</v>
      </c>
      <c r="D23" s="206">
        <f>((C23/B23)-    1)*100</f>
        <v>-4.8076923076923128</v>
      </c>
      <c r="E23" s="281">
        <v>157.5</v>
      </c>
      <c r="F23" s="281">
        <v>165</v>
      </c>
      <c r="G23" s="231">
        <f>((F23-    E23)/E23)*100</f>
        <v>4.7619047619047619</v>
      </c>
      <c r="H23" s="281">
        <v>50</v>
      </c>
      <c r="I23" s="281">
        <v>53.5</v>
      </c>
      <c r="J23" s="206">
        <f>((I23-    H23)/H23)*100</f>
        <v>7.0000000000000009</v>
      </c>
    </row>
    <row r="24" spans="1:10" ht="12.95" customHeight="1">
      <c r="A24" s="277" t="s">
        <v>71</v>
      </c>
      <c r="B24" s="279">
        <f>AVERAGE(B25:B28)</f>
        <v>55.125</v>
      </c>
      <c r="C24" s="279">
        <f>AVERAGE(C25:C28)</f>
        <v>67.625</v>
      </c>
      <c r="D24" s="207">
        <f>((C24-    B24)/B24)*100</f>
        <v>22.67573696145125</v>
      </c>
      <c r="E24" s="279" t="s">
        <v>125</v>
      </c>
      <c r="F24" s="279" t="s">
        <v>125</v>
      </c>
      <c r="G24" s="278" t="s">
        <v>125</v>
      </c>
      <c r="H24" s="279">
        <f>AVERAGE(H25:H28)</f>
        <v>60.666666666666664</v>
      </c>
      <c r="I24" s="207">
        <f>AVERAGE(I25:I28)</f>
        <v>51.416666666666664</v>
      </c>
      <c r="J24" s="207">
        <f>((I24/H24)-    1)*100</f>
        <v>-15.247252747252748</v>
      </c>
    </row>
    <row r="25" spans="1:10" ht="12.95" customHeight="1">
      <c r="A25" s="280" t="s">
        <v>72</v>
      </c>
      <c r="B25" s="281" t="s">
        <v>123</v>
      </c>
      <c r="C25" s="281" t="s">
        <v>123</v>
      </c>
      <c r="D25" s="206" t="s">
        <v>125</v>
      </c>
      <c r="E25" s="281" t="s">
        <v>123</v>
      </c>
      <c r="F25" s="281" t="s">
        <v>123</v>
      </c>
      <c r="G25" s="278" t="s">
        <v>125</v>
      </c>
      <c r="H25" s="281">
        <v>60</v>
      </c>
      <c r="I25" s="206">
        <v>50</v>
      </c>
      <c r="J25" s="206">
        <f>((I25/H25)-    1)*100</f>
        <v>-16.666666666666664</v>
      </c>
    </row>
    <row r="26" spans="1:10" ht="12.95" customHeight="1">
      <c r="A26" s="280" t="s">
        <v>73</v>
      </c>
      <c r="B26" s="281">
        <v>70.25</v>
      </c>
      <c r="C26" s="281">
        <v>70.25</v>
      </c>
      <c r="D26" s="206">
        <f>((C26-    B26)/B26)*100</f>
        <v>0</v>
      </c>
      <c r="E26" s="281" t="s">
        <v>123</v>
      </c>
      <c r="F26" s="281" t="s">
        <v>123</v>
      </c>
      <c r="G26" s="278" t="s">
        <v>125</v>
      </c>
      <c r="H26" s="281" t="s">
        <v>123</v>
      </c>
      <c r="I26" s="281" t="s">
        <v>123</v>
      </c>
      <c r="J26" s="278" t="s">
        <v>125</v>
      </c>
    </row>
    <row r="27" spans="1:10" ht="12.95" customHeight="1">
      <c r="A27" s="282" t="s">
        <v>59</v>
      </c>
      <c r="B27" s="281">
        <v>40</v>
      </c>
      <c r="C27" s="281">
        <v>65</v>
      </c>
      <c r="D27" s="206">
        <f>((C27-    B27)/B27)*100</f>
        <v>62.5</v>
      </c>
      <c r="E27" s="281">
        <v>140</v>
      </c>
      <c r="F27" s="281">
        <v>100</v>
      </c>
      <c r="G27" s="206">
        <f>((F27-    E27)/E27)*100</f>
        <v>-28.571428571428569</v>
      </c>
      <c r="H27" s="281">
        <v>57</v>
      </c>
      <c r="I27" s="206">
        <v>49.25</v>
      </c>
      <c r="J27" s="206">
        <f>((I27/H27)-    1)*100</f>
        <v>-13.596491228070173</v>
      </c>
    </row>
    <row r="28" spans="1:10" ht="12.95" customHeight="1">
      <c r="A28" s="280" t="s">
        <v>133</v>
      </c>
      <c r="B28" s="281" t="s">
        <v>123</v>
      </c>
      <c r="C28" s="281" t="s">
        <v>123</v>
      </c>
      <c r="D28" s="206" t="s">
        <v>125</v>
      </c>
      <c r="E28" s="281" t="s">
        <v>123</v>
      </c>
      <c r="F28" s="206" t="s">
        <v>123</v>
      </c>
      <c r="G28" s="206" t="s">
        <v>125</v>
      </c>
      <c r="H28" s="281">
        <v>65</v>
      </c>
      <c r="I28" s="206">
        <v>55</v>
      </c>
      <c r="J28" s="206">
        <f>((I28/H28)-    1)*100</f>
        <v>-15.384615384615385</v>
      </c>
    </row>
    <row r="29" spans="1:10" ht="12.95" customHeight="1">
      <c r="A29" s="407" t="s">
        <v>198</v>
      </c>
      <c r="B29" s="279">
        <f>AVERAGE(B30:B32)</f>
        <v>78.25</v>
      </c>
      <c r="C29" s="279">
        <f>AVERAGE(C30:C32)</f>
        <v>90.333333333333329</v>
      </c>
      <c r="D29" s="207">
        <f>((C29/B29)-    1)*100</f>
        <v>15.441959531416405</v>
      </c>
      <c r="E29" s="279">
        <f>AVERAGE(E30:E32)</f>
        <v>165</v>
      </c>
      <c r="F29" s="279">
        <f>AVERAGE(F30:F32)</f>
        <v>200</v>
      </c>
      <c r="G29" s="471">
        <f>((F29/E29)-    1)*100</f>
        <v>21.212121212121215</v>
      </c>
      <c r="H29" s="279">
        <f>AVERAGE(H30:H32)</f>
        <v>39</v>
      </c>
      <c r="I29" s="207">
        <f>AVERAGE(I30:I32)</f>
        <v>24.5</v>
      </c>
      <c r="J29" s="207">
        <f>((I29/H29)-    1)*100</f>
        <v>-37.179487179487182</v>
      </c>
    </row>
    <row r="30" spans="1:10" ht="12.95" customHeight="1">
      <c r="A30" s="282" t="s">
        <v>202</v>
      </c>
      <c r="B30" s="281">
        <v>100</v>
      </c>
      <c r="C30" s="281">
        <v>100</v>
      </c>
      <c r="D30" s="206">
        <f>((C30/B30)-    1)*100</f>
        <v>0</v>
      </c>
      <c r="E30" s="281">
        <v>200</v>
      </c>
      <c r="F30" s="281">
        <v>200</v>
      </c>
      <c r="G30" s="231">
        <f>((F30/E30)-    1)*100</f>
        <v>0</v>
      </c>
      <c r="H30" s="281" t="s">
        <v>123</v>
      </c>
      <c r="I30" s="206" t="s">
        <v>123</v>
      </c>
      <c r="J30" s="206" t="s">
        <v>125</v>
      </c>
    </row>
    <row r="31" spans="1:10" ht="12.95" customHeight="1">
      <c r="A31" s="282" t="s">
        <v>206</v>
      </c>
      <c r="B31" s="281">
        <v>56.5</v>
      </c>
      <c r="C31" s="281">
        <v>91</v>
      </c>
      <c r="D31" s="206">
        <f>((C31/B31)-    1)*100</f>
        <v>61.061946902654874</v>
      </c>
      <c r="E31" s="281" t="s">
        <v>123</v>
      </c>
      <c r="F31" s="281" t="s">
        <v>123</v>
      </c>
      <c r="G31" s="278" t="s">
        <v>125</v>
      </c>
      <c r="H31" s="281">
        <v>39</v>
      </c>
      <c r="I31" s="281">
        <v>24.5</v>
      </c>
      <c r="J31" s="231">
        <f>((I31-    H31)/H31)*100</f>
        <v>-37.179487179487182</v>
      </c>
    </row>
    <row r="32" spans="1:10" ht="12.95" customHeight="1">
      <c r="A32" s="282" t="s">
        <v>207</v>
      </c>
      <c r="B32" s="281" t="s">
        <v>123</v>
      </c>
      <c r="C32" s="281">
        <v>80</v>
      </c>
      <c r="D32" s="206" t="s">
        <v>125</v>
      </c>
      <c r="E32" s="281">
        <v>130</v>
      </c>
      <c r="F32" s="281" t="s">
        <v>123</v>
      </c>
      <c r="G32" s="206" t="s">
        <v>125</v>
      </c>
      <c r="H32" s="281" t="s">
        <v>123</v>
      </c>
      <c r="I32" s="206" t="s">
        <v>123</v>
      </c>
      <c r="J32" s="206" t="s">
        <v>125</v>
      </c>
    </row>
    <row r="33" spans="1:10" ht="12.95" customHeight="1">
      <c r="A33" s="277" t="s">
        <v>66</v>
      </c>
      <c r="B33" s="278">
        <f>AVERAGE(B34:B36)</f>
        <v>57.9</v>
      </c>
      <c r="C33" s="278">
        <f>AVERAGE(C34:C36)</f>
        <v>60</v>
      </c>
      <c r="D33" s="220">
        <f>((C33/B33)-    1)*100</f>
        <v>3.62694300518136</v>
      </c>
      <c r="E33" s="283">
        <f>AVERAGE(E34:E36)</f>
        <v>155</v>
      </c>
      <c r="F33" s="278" t="s">
        <v>125</v>
      </c>
      <c r="G33" s="278" t="s">
        <v>125</v>
      </c>
      <c r="H33" s="278">
        <f>AVERAGE(H34:H36)</f>
        <v>48.335000000000001</v>
      </c>
      <c r="I33" s="278">
        <f>AVERAGE(I34:I36)</f>
        <v>47</v>
      </c>
      <c r="J33" s="207">
        <f>((I33/H33)-    1)*100</f>
        <v>-2.7619737250439647</v>
      </c>
    </row>
    <row r="34" spans="1:10" ht="12.95" customHeight="1">
      <c r="A34" s="280" t="s">
        <v>67</v>
      </c>
      <c r="B34" s="281" t="s">
        <v>123</v>
      </c>
      <c r="C34" s="221">
        <v>60</v>
      </c>
      <c r="D34" s="219" t="s">
        <v>125</v>
      </c>
      <c r="E34" s="284" t="s">
        <v>123</v>
      </c>
      <c r="F34" s="284" t="s">
        <v>123</v>
      </c>
      <c r="G34" s="284" t="s">
        <v>125</v>
      </c>
      <c r="H34" s="221" t="s">
        <v>123</v>
      </c>
      <c r="I34" s="221" t="s">
        <v>123</v>
      </c>
      <c r="J34" s="219" t="s">
        <v>125</v>
      </c>
    </row>
    <row r="35" spans="1:10" ht="12.95" customHeight="1">
      <c r="A35" s="280" t="s">
        <v>51</v>
      </c>
      <c r="B35" s="284">
        <v>57.9</v>
      </c>
      <c r="C35" s="284" t="s">
        <v>123</v>
      </c>
      <c r="D35" s="219" t="s">
        <v>125</v>
      </c>
      <c r="E35" s="284">
        <v>155</v>
      </c>
      <c r="F35" s="284" t="s">
        <v>123</v>
      </c>
      <c r="G35" s="284" t="s">
        <v>125</v>
      </c>
      <c r="H35" s="284">
        <v>46.67</v>
      </c>
      <c r="I35" s="284">
        <v>49</v>
      </c>
      <c r="J35" s="267">
        <f>((I35-    H35)/H35)*100</f>
        <v>4.9925005356760188</v>
      </c>
    </row>
    <row r="36" spans="1:10" ht="13.5">
      <c r="A36" s="280" t="s">
        <v>69</v>
      </c>
      <c r="B36" s="285" t="s">
        <v>123</v>
      </c>
      <c r="C36" s="284" t="s">
        <v>123</v>
      </c>
      <c r="D36" s="230" t="s">
        <v>125</v>
      </c>
      <c r="E36" s="221" t="s">
        <v>123</v>
      </c>
      <c r="F36" s="221" t="s">
        <v>123</v>
      </c>
      <c r="G36" s="219" t="s">
        <v>125</v>
      </c>
      <c r="H36" s="284">
        <v>50</v>
      </c>
      <c r="I36" s="286">
        <v>45</v>
      </c>
      <c r="J36" s="267">
        <f>((I36-    H36)/H36)*100</f>
        <v>-10</v>
      </c>
    </row>
    <row r="37" spans="1:10" ht="13.5">
      <c r="A37" s="409" t="s">
        <v>56</v>
      </c>
      <c r="B37" s="287"/>
      <c r="C37" s="288"/>
      <c r="D37" s="51"/>
      <c r="E37" s="289"/>
      <c r="F37" s="289"/>
      <c r="G37" s="213"/>
      <c r="H37" s="290"/>
      <c r="I37" s="287"/>
      <c r="J37" s="188"/>
    </row>
    <row r="38" spans="1:10" ht="13.5">
      <c r="A38" s="180" t="s">
        <v>28</v>
      </c>
      <c r="B38" s="291"/>
      <c r="C38" s="291"/>
      <c r="D38" s="51"/>
      <c r="E38" s="212"/>
      <c r="F38" s="212"/>
      <c r="G38" s="214"/>
      <c r="H38" s="291"/>
      <c r="I38" s="291"/>
      <c r="J38" s="292"/>
    </row>
  </sheetData>
  <mergeCells count="4">
    <mergeCell ref="A4:A5"/>
    <mergeCell ref="B4:D4"/>
    <mergeCell ref="E4:G4"/>
    <mergeCell ref="H4:J4"/>
  </mergeCells>
  <printOptions horizontalCentered="1" verticalCentered="1"/>
  <pageMargins left="0" right="0" top="0" bottom="0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/>
  <dimension ref="A1:P52"/>
  <sheetViews>
    <sheetView showGridLines="0" zoomScaleNormal="100" workbookViewId="0">
      <selection activeCell="P1" sqref="P1"/>
    </sheetView>
  </sheetViews>
  <sheetFormatPr baseColWidth="10" defaultRowHeight="12.75"/>
  <cols>
    <col min="2" max="16" width="6.7109375" customWidth="1"/>
  </cols>
  <sheetData>
    <row r="1" spans="1:16" ht="15.95" customHeight="1">
      <c r="A1" s="293" t="s">
        <v>627</v>
      </c>
      <c r="B1" s="272"/>
      <c r="C1" s="272"/>
      <c r="D1" s="271"/>
      <c r="E1" s="272"/>
      <c r="F1" s="272"/>
      <c r="G1" s="271"/>
      <c r="H1" s="272"/>
      <c r="I1" s="272"/>
      <c r="J1" s="271"/>
      <c r="K1" s="272"/>
      <c r="L1" s="272"/>
      <c r="M1" s="271"/>
      <c r="N1" s="272"/>
      <c r="O1" s="272"/>
      <c r="P1" s="271"/>
    </row>
    <row r="2" spans="1:16" ht="12" customHeight="1">
      <c r="A2" s="294" t="s">
        <v>160</v>
      </c>
      <c r="B2" s="295"/>
      <c r="C2" s="295"/>
      <c r="D2" s="294"/>
      <c r="E2" s="295"/>
      <c r="F2" s="295"/>
      <c r="G2" s="294"/>
      <c r="H2" s="295"/>
      <c r="I2" s="295"/>
      <c r="J2" s="294"/>
      <c r="K2" s="295"/>
      <c r="L2" s="295"/>
      <c r="M2" s="294"/>
      <c r="N2" s="295"/>
      <c r="O2" s="295"/>
      <c r="P2" s="294"/>
    </row>
    <row r="3" spans="1:16" ht="3" customHeight="1">
      <c r="A3" s="294"/>
      <c r="B3" s="295"/>
      <c r="C3" s="296"/>
      <c r="D3" s="297"/>
      <c r="E3" s="298"/>
      <c r="F3" s="298"/>
      <c r="G3" s="297"/>
      <c r="H3" s="298"/>
      <c r="I3" s="298"/>
      <c r="J3" s="297"/>
      <c r="K3" s="298"/>
      <c r="L3" s="298"/>
      <c r="M3" s="297"/>
      <c r="N3" s="298"/>
      <c r="O3" s="298"/>
      <c r="P3" s="297"/>
    </row>
    <row r="4" spans="1:16" ht="12.95" customHeight="1">
      <c r="A4" s="627" t="s">
        <v>370</v>
      </c>
      <c r="B4" s="638" t="s">
        <v>89</v>
      </c>
      <c r="C4" s="639"/>
      <c r="D4" s="640"/>
      <c r="E4" s="638" t="s">
        <v>112</v>
      </c>
      <c r="F4" s="639"/>
      <c r="G4" s="640"/>
      <c r="H4" s="638" t="s">
        <v>111</v>
      </c>
      <c r="I4" s="639"/>
      <c r="J4" s="640"/>
      <c r="K4" s="638" t="s">
        <v>110</v>
      </c>
      <c r="L4" s="639"/>
      <c r="M4" s="640"/>
      <c r="N4" s="638" t="s">
        <v>109</v>
      </c>
      <c r="O4" s="639"/>
      <c r="P4" s="640"/>
    </row>
    <row r="5" spans="1:16" ht="12.95" customHeight="1">
      <c r="A5" s="637"/>
      <c r="B5" s="186">
        <v>2019</v>
      </c>
      <c r="C5" s="186">
        <v>2020</v>
      </c>
      <c r="D5" s="186" t="s">
        <v>129</v>
      </c>
      <c r="E5" s="186">
        <v>2019</v>
      </c>
      <c r="F5" s="186">
        <v>2020</v>
      </c>
      <c r="G5" s="186" t="s">
        <v>129</v>
      </c>
      <c r="H5" s="186">
        <v>2019</v>
      </c>
      <c r="I5" s="186">
        <v>2020</v>
      </c>
      <c r="J5" s="186" t="s">
        <v>129</v>
      </c>
      <c r="K5" s="410">
        <v>2019</v>
      </c>
      <c r="L5" s="410">
        <v>2020</v>
      </c>
      <c r="M5" s="187" t="s">
        <v>129</v>
      </c>
      <c r="N5" s="410">
        <v>2019</v>
      </c>
      <c r="O5" s="410">
        <v>2020</v>
      </c>
      <c r="P5" s="187" t="s">
        <v>129</v>
      </c>
    </row>
    <row r="6" spans="1:16" ht="3" customHeight="1">
      <c r="A6" s="299"/>
      <c r="B6" s="300"/>
      <c r="C6" s="300"/>
      <c r="D6" s="301"/>
      <c r="E6" s="300"/>
      <c r="F6" s="300"/>
      <c r="G6" s="301"/>
      <c r="H6" s="300"/>
      <c r="I6" s="300"/>
      <c r="J6" s="301"/>
      <c r="K6" s="300"/>
      <c r="L6" s="300"/>
      <c r="M6" s="301"/>
      <c r="N6" s="300"/>
      <c r="O6" s="300"/>
      <c r="P6" s="301"/>
    </row>
    <row r="7" spans="1:16" ht="12.95" customHeight="1">
      <c r="A7" s="302" t="s">
        <v>566</v>
      </c>
      <c r="B7" s="229">
        <f>AVERAGE(B8:B8)</f>
        <v>53</v>
      </c>
      <c r="C7" s="229">
        <f>AVERAGE(C8:C8)</f>
        <v>53.46</v>
      </c>
      <c r="D7" s="222">
        <f t="shared" ref="D7:D16" si="0">((C7/B7)-   1)*100</f>
        <v>0.86792452830188882</v>
      </c>
      <c r="E7" s="303">
        <f>AVERAGE(E8:E8)</f>
        <v>71.25</v>
      </c>
      <c r="F7" s="303">
        <f>AVERAGE(F8:F8)</f>
        <v>72.66</v>
      </c>
      <c r="G7" s="223">
        <f t="shared" ref="G7:G16" si="1">((F7/E7)-   1)*100</f>
        <v>1.9789473684210579</v>
      </c>
      <c r="H7" s="303">
        <f>AVERAGE(H8:H8)</f>
        <v>90</v>
      </c>
      <c r="I7" s="303">
        <f>AVERAGE(I8:I8)</f>
        <v>82.5</v>
      </c>
      <c r="J7" s="472">
        <f>((I7/H7)-   1)*100</f>
        <v>-8.3333333333333375</v>
      </c>
      <c r="K7" s="303">
        <f>AVERAGE(K8:K8)</f>
        <v>49.5</v>
      </c>
      <c r="L7" s="303">
        <f>AVERAGE(L8:L8)</f>
        <v>49.5</v>
      </c>
      <c r="M7" s="473">
        <f>((L7-   K7)/K7)*100</f>
        <v>0</v>
      </c>
      <c r="N7" s="303" t="s">
        <v>124</v>
      </c>
      <c r="O7" s="303">
        <f>AVERAGE(O8:O8)</f>
        <v>19.329999999999998</v>
      </c>
      <c r="P7" s="223" t="s">
        <v>124</v>
      </c>
    </row>
    <row r="8" spans="1:16" ht="12.95" customHeight="1">
      <c r="A8" s="280" t="s">
        <v>556</v>
      </c>
      <c r="B8" s="304">
        <v>53</v>
      </c>
      <c r="C8" s="304">
        <v>53.46</v>
      </c>
      <c r="D8" s="224">
        <f t="shared" si="0"/>
        <v>0.86792452830188882</v>
      </c>
      <c r="E8" s="305">
        <v>71.25</v>
      </c>
      <c r="F8" s="305">
        <v>72.66</v>
      </c>
      <c r="G8" s="225">
        <f t="shared" si="1"/>
        <v>1.9789473684210579</v>
      </c>
      <c r="H8" s="305">
        <v>90</v>
      </c>
      <c r="I8" s="305">
        <v>82.5</v>
      </c>
      <c r="J8" s="225">
        <f>((I8/H8)-   1)*100</f>
        <v>-8.3333333333333375</v>
      </c>
      <c r="K8" s="305">
        <v>49.5</v>
      </c>
      <c r="L8" s="474">
        <v>49.5</v>
      </c>
      <c r="M8" s="225">
        <f t="shared" ref="M8:M13" si="2">((L8/K8)-   1)*100</f>
        <v>0</v>
      </c>
      <c r="N8" s="474" t="s">
        <v>123</v>
      </c>
      <c r="O8" s="474">
        <v>19.329999999999998</v>
      </c>
      <c r="P8" s="226" t="s">
        <v>124</v>
      </c>
    </row>
    <row r="9" spans="1:16" ht="12.95" customHeight="1">
      <c r="A9" s="302" t="s">
        <v>99</v>
      </c>
      <c r="B9" s="229">
        <f>AVERAGE(B10:B16)</f>
        <v>50.823999999999998</v>
      </c>
      <c r="C9" s="229">
        <f>AVERAGE(C10:C16)</f>
        <v>52.85</v>
      </c>
      <c r="D9" s="222">
        <f t="shared" si="0"/>
        <v>3.9863056823548071</v>
      </c>
      <c r="E9" s="303">
        <f>AVERAGE(E10:E16)</f>
        <v>73.486666666666665</v>
      </c>
      <c r="F9" s="303">
        <f>AVERAGE(F10:F16)</f>
        <v>69.5</v>
      </c>
      <c r="G9" s="223">
        <f t="shared" si="1"/>
        <v>-5.4250204118660994</v>
      </c>
      <c r="H9" s="303">
        <f>AVERAGE(H10:H16)</f>
        <v>85.791666666666671</v>
      </c>
      <c r="I9" s="303">
        <f>AVERAGE(I10:I16)</f>
        <v>84.458333333333329</v>
      </c>
      <c r="J9" s="222">
        <f>((I9/H9)-   1)*100</f>
        <v>-1.5541525012141899</v>
      </c>
      <c r="K9" s="303">
        <f>AVERAGE(K10:K16)</f>
        <v>49.737499999999997</v>
      </c>
      <c r="L9" s="303">
        <f>AVERAGE(L10:L16)</f>
        <v>52.755999999999993</v>
      </c>
      <c r="M9" s="223">
        <f t="shared" si="2"/>
        <v>6.0688615229957277</v>
      </c>
      <c r="N9" s="479">
        <f>AVERAGE(N10:N16)</f>
        <v>27.790000000000003</v>
      </c>
      <c r="O9" s="303">
        <f>AVERAGE(O10:O16)</f>
        <v>35.375</v>
      </c>
      <c r="P9" s="223">
        <f>((O9/N9)-   1)*100</f>
        <v>27.293990644116572</v>
      </c>
    </row>
    <row r="10" spans="1:16" ht="12.95" customHeight="1">
      <c r="A10" s="280" t="s">
        <v>101</v>
      </c>
      <c r="B10" s="304">
        <v>55</v>
      </c>
      <c r="C10" s="305" t="s">
        <v>123</v>
      </c>
      <c r="D10" s="224" t="s">
        <v>124</v>
      </c>
      <c r="E10" s="305">
        <v>75.67</v>
      </c>
      <c r="F10" s="305">
        <v>61.75</v>
      </c>
      <c r="G10" s="225">
        <f t="shared" si="1"/>
        <v>-18.395665389189908</v>
      </c>
      <c r="H10" s="305">
        <v>85</v>
      </c>
      <c r="I10" s="305" t="s">
        <v>123</v>
      </c>
      <c r="J10" s="224" t="s">
        <v>124</v>
      </c>
      <c r="K10" s="305">
        <v>70</v>
      </c>
      <c r="L10" s="305">
        <v>57.5</v>
      </c>
      <c r="M10" s="225">
        <f t="shared" si="2"/>
        <v>-17.857142857142861</v>
      </c>
      <c r="N10" s="305" t="s">
        <v>123</v>
      </c>
      <c r="O10" s="305" t="s">
        <v>123</v>
      </c>
      <c r="P10" s="225" t="s">
        <v>124</v>
      </c>
    </row>
    <row r="11" spans="1:16" ht="12.95" customHeight="1">
      <c r="A11" s="280" t="s">
        <v>100</v>
      </c>
      <c r="B11" s="304">
        <v>47.5</v>
      </c>
      <c r="C11" s="304">
        <v>51.5</v>
      </c>
      <c r="D11" s="224">
        <f t="shared" si="0"/>
        <v>8.4210526315789522</v>
      </c>
      <c r="E11" s="305">
        <v>67.5</v>
      </c>
      <c r="F11" s="305">
        <v>61.67</v>
      </c>
      <c r="G11" s="225">
        <f t="shared" si="1"/>
        <v>-8.6370370370370324</v>
      </c>
      <c r="H11" s="305">
        <v>88.25</v>
      </c>
      <c r="I11" s="305">
        <v>80</v>
      </c>
      <c r="J11" s="224">
        <f t="shared" ref="J11:J36" si="3">((I11/H11)-   1)*100</f>
        <v>-9.3484419263456076</v>
      </c>
      <c r="K11" s="305">
        <v>43.33</v>
      </c>
      <c r="L11" s="305">
        <v>43.33</v>
      </c>
      <c r="M11" s="225">
        <f t="shared" si="2"/>
        <v>0</v>
      </c>
      <c r="N11" s="307">
        <v>29</v>
      </c>
      <c r="O11" s="305">
        <v>35</v>
      </c>
      <c r="P11" s="225">
        <f>((O11/N11)-   1)*100</f>
        <v>20.68965517241379</v>
      </c>
    </row>
    <row r="12" spans="1:16" s="208" customFormat="1" ht="12.95" customHeight="1">
      <c r="A12" s="280" t="s">
        <v>102</v>
      </c>
      <c r="B12" s="304">
        <v>51.25</v>
      </c>
      <c r="C12" s="304">
        <v>53.75</v>
      </c>
      <c r="D12" s="224">
        <f t="shared" si="0"/>
        <v>4.8780487804878092</v>
      </c>
      <c r="E12" s="305">
        <v>64.75</v>
      </c>
      <c r="F12" s="305">
        <v>64.75</v>
      </c>
      <c r="G12" s="225">
        <f t="shared" si="1"/>
        <v>0</v>
      </c>
      <c r="H12" s="305">
        <v>84.75</v>
      </c>
      <c r="I12" s="305">
        <v>80.5</v>
      </c>
      <c r="J12" s="224">
        <f t="shared" si="3"/>
        <v>-5.0147492625368777</v>
      </c>
      <c r="K12" s="305">
        <v>45.25</v>
      </c>
      <c r="L12" s="305">
        <v>50.33</v>
      </c>
      <c r="M12" s="225">
        <f t="shared" si="2"/>
        <v>11.226519337016573</v>
      </c>
      <c r="N12" s="307">
        <v>25</v>
      </c>
      <c r="O12" s="305">
        <v>25.75</v>
      </c>
      <c r="P12" s="225">
        <f>((O12/N12)-   1)*100</f>
        <v>3.0000000000000027</v>
      </c>
    </row>
    <row r="13" spans="1:16" ht="12.95" customHeight="1">
      <c r="A13" s="280" t="s">
        <v>103</v>
      </c>
      <c r="B13" s="304">
        <v>50.37</v>
      </c>
      <c r="C13" s="304">
        <v>50.5</v>
      </c>
      <c r="D13" s="224">
        <f t="shared" si="0"/>
        <v>0.25809013301569816</v>
      </c>
      <c r="E13" s="305">
        <v>72</v>
      </c>
      <c r="F13" s="305">
        <v>72</v>
      </c>
      <c r="G13" s="225">
        <f t="shared" si="1"/>
        <v>0</v>
      </c>
      <c r="H13" s="305">
        <v>82.25</v>
      </c>
      <c r="I13" s="305">
        <v>82.25</v>
      </c>
      <c r="J13" s="224">
        <f t="shared" si="3"/>
        <v>0</v>
      </c>
      <c r="K13" s="305">
        <v>40.369999999999997</v>
      </c>
      <c r="L13" s="305">
        <v>57.62</v>
      </c>
      <c r="M13" s="225">
        <f t="shared" si="2"/>
        <v>42.729749814218486</v>
      </c>
      <c r="N13" s="307">
        <v>29.37</v>
      </c>
      <c r="O13" s="305">
        <v>30.75</v>
      </c>
      <c r="P13" s="225">
        <f>((O13/N13)-   1)*100</f>
        <v>4.6986721144024468</v>
      </c>
    </row>
    <row r="14" spans="1:16" ht="12.95" customHeight="1">
      <c r="A14" s="280" t="s">
        <v>104</v>
      </c>
      <c r="B14" s="305" t="s">
        <v>126</v>
      </c>
      <c r="C14" s="304">
        <v>55</v>
      </c>
      <c r="D14" s="224" t="s">
        <v>124</v>
      </c>
      <c r="E14" s="305">
        <v>88</v>
      </c>
      <c r="F14" s="305">
        <v>83.33</v>
      </c>
      <c r="G14" s="225">
        <f t="shared" si="1"/>
        <v>-5.3068181818181852</v>
      </c>
      <c r="H14" s="305" t="s">
        <v>123</v>
      </c>
      <c r="I14" s="305">
        <v>85</v>
      </c>
      <c r="J14" s="224" t="s">
        <v>124</v>
      </c>
      <c r="K14" s="305" t="s">
        <v>123</v>
      </c>
      <c r="L14" s="305">
        <v>55</v>
      </c>
      <c r="M14" s="225" t="s">
        <v>124</v>
      </c>
      <c r="N14" s="305" t="s">
        <v>123</v>
      </c>
      <c r="O14" s="305">
        <v>50</v>
      </c>
      <c r="P14" s="225" t="s">
        <v>124</v>
      </c>
    </row>
    <row r="15" spans="1:16" s="208" customFormat="1" ht="12.95" customHeight="1">
      <c r="A15" s="280" t="s">
        <v>371</v>
      </c>
      <c r="B15" s="305" t="s">
        <v>126</v>
      </c>
      <c r="C15" s="305" t="s">
        <v>126</v>
      </c>
      <c r="D15" s="224" t="s">
        <v>124</v>
      </c>
      <c r="E15" s="305" t="s">
        <v>126</v>
      </c>
      <c r="F15" s="305">
        <v>70</v>
      </c>
      <c r="G15" s="225" t="s">
        <v>124</v>
      </c>
      <c r="H15" s="305">
        <v>87</v>
      </c>
      <c r="I15" s="305">
        <v>87</v>
      </c>
      <c r="J15" s="224">
        <f t="shared" si="3"/>
        <v>0</v>
      </c>
      <c r="K15" s="305" t="s">
        <v>123</v>
      </c>
      <c r="L15" s="305" t="s">
        <v>126</v>
      </c>
      <c r="M15" s="225" t="s">
        <v>124</v>
      </c>
      <c r="N15" s="305" t="s">
        <v>123</v>
      </c>
      <c r="O15" s="305" t="s">
        <v>126</v>
      </c>
      <c r="P15" s="225" t="s">
        <v>124</v>
      </c>
    </row>
    <row r="16" spans="1:16" s="208" customFormat="1" ht="12.95" customHeight="1">
      <c r="A16" s="280" t="s">
        <v>35</v>
      </c>
      <c r="B16" s="305">
        <v>50</v>
      </c>
      <c r="C16" s="304">
        <v>53.5</v>
      </c>
      <c r="D16" s="224">
        <f t="shared" si="0"/>
        <v>7.0000000000000062</v>
      </c>
      <c r="E16" s="305">
        <v>73</v>
      </c>
      <c r="F16" s="305">
        <v>73</v>
      </c>
      <c r="G16" s="225">
        <f t="shared" si="1"/>
        <v>0</v>
      </c>
      <c r="H16" s="305">
        <v>87.5</v>
      </c>
      <c r="I16" s="305">
        <v>92</v>
      </c>
      <c r="J16" s="224">
        <f t="shared" si="3"/>
        <v>5.1428571428571379</v>
      </c>
      <c r="K16" s="305" t="s">
        <v>123</v>
      </c>
      <c r="L16" s="305" t="s">
        <v>126</v>
      </c>
      <c r="M16" s="225" t="s">
        <v>124</v>
      </c>
      <c r="N16" s="305" t="s">
        <v>123</v>
      </c>
      <c r="O16" s="305" t="s">
        <v>126</v>
      </c>
      <c r="P16" s="225" t="s">
        <v>124</v>
      </c>
    </row>
    <row r="17" spans="1:16" ht="12.95" customHeight="1">
      <c r="A17" s="277" t="s">
        <v>185</v>
      </c>
      <c r="B17" s="229">
        <f>AVERAGE(B18:B25)</f>
        <v>42.478749999999998</v>
      </c>
      <c r="C17" s="229">
        <f>AVERAGE(C18:C25)</f>
        <v>43.308750000000003</v>
      </c>
      <c r="D17" s="222">
        <f>((C17-B17)/B17)*100</f>
        <v>1.9539181355383701</v>
      </c>
      <c r="E17" s="303">
        <f>AVERAGE(E18:E25)</f>
        <v>65.528333333333336</v>
      </c>
      <c r="F17" s="303">
        <f>AVERAGE(F18:F25)</f>
        <v>66.861666666666665</v>
      </c>
      <c r="G17" s="223">
        <f t="shared" ref="G17:G22" si="4">((F17-E17)/E17)*100</f>
        <v>2.0347432408372899</v>
      </c>
      <c r="H17" s="303">
        <f>AVERAGE(H18:H25)</f>
        <v>81.698750000000004</v>
      </c>
      <c r="I17" s="303">
        <f>AVERAGE(I18:I25)</f>
        <v>82.105000000000004</v>
      </c>
      <c r="J17" s="222">
        <f>((I17-H17)/H17)*100</f>
        <v>0.49725362995149863</v>
      </c>
      <c r="K17" s="303">
        <f>AVERAGE(K18:K25)</f>
        <v>27.986666666666668</v>
      </c>
      <c r="L17" s="303">
        <f>AVERAGE(L18:L25)</f>
        <v>28.403333333333336</v>
      </c>
      <c r="M17" s="223">
        <f>((L17-K17)/K17)*100</f>
        <v>1.4888041924726103</v>
      </c>
      <c r="N17" s="306">
        <f>AVERAGE(N18:N25)</f>
        <v>19.428571428571427</v>
      </c>
      <c r="O17" s="306">
        <f>AVERAGE(O18:O25)</f>
        <v>20.518571428571427</v>
      </c>
      <c r="P17" s="306">
        <f>((O17-N17)/N17)*100</f>
        <v>5.6102941176470589</v>
      </c>
    </row>
    <row r="18" spans="1:16" ht="12.95" customHeight="1">
      <c r="A18" s="280" t="s">
        <v>221</v>
      </c>
      <c r="B18" s="304">
        <v>36.33</v>
      </c>
      <c r="C18" s="304">
        <v>36.33</v>
      </c>
      <c r="D18" s="224">
        <f t="shared" ref="D18:D25" si="5">((C18/B18)-1)*100</f>
        <v>0</v>
      </c>
      <c r="E18" s="305">
        <v>65</v>
      </c>
      <c r="F18" s="305">
        <v>65</v>
      </c>
      <c r="G18" s="225">
        <f t="shared" si="4"/>
        <v>0</v>
      </c>
      <c r="H18" s="305">
        <v>83.67</v>
      </c>
      <c r="I18" s="305">
        <v>83.67</v>
      </c>
      <c r="J18" s="224">
        <f t="shared" ref="J18:J25" si="6">((I18/H18)-1)*100</f>
        <v>0</v>
      </c>
      <c r="K18" s="305">
        <v>32.5</v>
      </c>
      <c r="L18" s="305">
        <v>32.5</v>
      </c>
      <c r="M18" s="225">
        <f t="shared" ref="M18:M23" si="7">((L18/K18)-1)*100</f>
        <v>0</v>
      </c>
      <c r="N18" s="307">
        <v>17.329999999999998</v>
      </c>
      <c r="O18" s="305">
        <v>17.329999999999998</v>
      </c>
      <c r="P18" s="225">
        <f>((O18-N18)/N18)*100</f>
        <v>0</v>
      </c>
    </row>
    <row r="19" spans="1:16" ht="12.95" customHeight="1">
      <c r="A19" s="280" t="s">
        <v>212</v>
      </c>
      <c r="B19" s="304">
        <v>46.5</v>
      </c>
      <c r="C19" s="304">
        <v>46.5</v>
      </c>
      <c r="D19" s="224">
        <f t="shared" si="5"/>
        <v>0</v>
      </c>
      <c r="E19" s="305">
        <v>69</v>
      </c>
      <c r="F19" s="305">
        <v>69</v>
      </c>
      <c r="G19" s="225">
        <f t="shared" si="4"/>
        <v>0</v>
      </c>
      <c r="H19" s="305">
        <v>82.5</v>
      </c>
      <c r="I19" s="305">
        <v>82.5</v>
      </c>
      <c r="J19" s="224">
        <f t="shared" si="6"/>
        <v>0</v>
      </c>
      <c r="K19" s="305">
        <v>27.67</v>
      </c>
      <c r="L19" s="305">
        <v>27.67</v>
      </c>
      <c r="M19" s="225">
        <f t="shared" si="7"/>
        <v>0</v>
      </c>
      <c r="N19" s="307">
        <v>18</v>
      </c>
      <c r="O19" s="305">
        <v>18</v>
      </c>
      <c r="P19" s="225">
        <f>((O19/N19)-1)*100</f>
        <v>0</v>
      </c>
    </row>
    <row r="20" spans="1:16" ht="12.95" customHeight="1">
      <c r="A20" s="280" t="s">
        <v>222</v>
      </c>
      <c r="B20" s="304">
        <v>44.5</v>
      </c>
      <c r="C20" s="304">
        <v>44.5</v>
      </c>
      <c r="D20" s="224">
        <f t="shared" si="5"/>
        <v>0</v>
      </c>
      <c r="E20" s="305">
        <v>69</v>
      </c>
      <c r="F20" s="305">
        <v>69</v>
      </c>
      <c r="G20" s="225">
        <f t="shared" si="4"/>
        <v>0</v>
      </c>
      <c r="H20" s="305">
        <v>84.75</v>
      </c>
      <c r="I20" s="305">
        <v>84.75</v>
      </c>
      <c r="J20" s="224">
        <f t="shared" si="6"/>
        <v>0</v>
      </c>
      <c r="K20" s="305">
        <v>28</v>
      </c>
      <c r="L20" s="305">
        <v>28</v>
      </c>
      <c r="M20" s="225">
        <f t="shared" si="7"/>
        <v>0</v>
      </c>
      <c r="N20" s="307">
        <v>20</v>
      </c>
      <c r="O20" s="305">
        <v>20</v>
      </c>
      <c r="P20" s="225">
        <f>((O20/N20)-1)*100</f>
        <v>0</v>
      </c>
    </row>
    <row r="21" spans="1:16" ht="12.95" customHeight="1">
      <c r="A21" s="280" t="s">
        <v>186</v>
      </c>
      <c r="B21" s="304">
        <v>39</v>
      </c>
      <c r="C21" s="304">
        <v>45.64</v>
      </c>
      <c r="D21" s="224">
        <f t="shared" si="5"/>
        <v>17.025641025641036</v>
      </c>
      <c r="E21" s="305">
        <v>60</v>
      </c>
      <c r="F21" s="305">
        <v>68</v>
      </c>
      <c r="G21" s="225">
        <f t="shared" si="4"/>
        <v>13.333333333333334</v>
      </c>
      <c r="H21" s="305">
        <v>81.5</v>
      </c>
      <c r="I21" s="305">
        <v>84.75</v>
      </c>
      <c r="J21" s="224">
        <f t="shared" si="6"/>
        <v>3.9877300613496924</v>
      </c>
      <c r="K21" s="305">
        <v>31</v>
      </c>
      <c r="L21" s="305">
        <v>33.5</v>
      </c>
      <c r="M21" s="225">
        <f t="shared" si="7"/>
        <v>8.0645161290322509</v>
      </c>
      <c r="N21" s="305">
        <v>20</v>
      </c>
      <c r="O21" s="305">
        <v>27.63</v>
      </c>
      <c r="P21" s="225">
        <f>((O21/N21)-1)*100</f>
        <v>38.149999999999991</v>
      </c>
    </row>
    <row r="22" spans="1:16" ht="12.95" customHeight="1">
      <c r="A22" s="280" t="s">
        <v>215</v>
      </c>
      <c r="B22" s="304">
        <v>51.5</v>
      </c>
      <c r="C22" s="304">
        <v>51.5</v>
      </c>
      <c r="D22" s="224">
        <f>((C22-B22)/B22)*100</f>
        <v>0</v>
      </c>
      <c r="E22" s="305">
        <v>60.5</v>
      </c>
      <c r="F22" s="305">
        <v>60.5</v>
      </c>
      <c r="G22" s="225">
        <f t="shared" si="4"/>
        <v>0</v>
      </c>
      <c r="H22" s="305">
        <v>82</v>
      </c>
      <c r="I22" s="305">
        <v>82</v>
      </c>
      <c r="J22" s="224">
        <f>((I22-H22)/H22)*100</f>
        <v>0</v>
      </c>
      <c r="K22" s="305">
        <v>27.5</v>
      </c>
      <c r="L22" s="305">
        <v>27.5</v>
      </c>
      <c r="M22" s="225">
        <f>((L22-K22)/K22)*100</f>
        <v>0</v>
      </c>
      <c r="N22" s="307">
        <v>21</v>
      </c>
      <c r="O22" s="305">
        <v>21</v>
      </c>
      <c r="P22" s="225">
        <f>((O22-N22)/N22)*100</f>
        <v>0</v>
      </c>
    </row>
    <row r="23" spans="1:16" ht="12.95" customHeight="1">
      <c r="A23" s="280" t="s">
        <v>218</v>
      </c>
      <c r="B23" s="304">
        <v>41</v>
      </c>
      <c r="C23" s="304">
        <v>41</v>
      </c>
      <c r="D23" s="224">
        <f t="shared" si="5"/>
        <v>0</v>
      </c>
      <c r="E23" s="305" t="s">
        <v>123</v>
      </c>
      <c r="F23" s="305" t="s">
        <v>138</v>
      </c>
      <c r="G23" s="225" t="s">
        <v>48</v>
      </c>
      <c r="H23" s="305">
        <v>83.5</v>
      </c>
      <c r="I23" s="305">
        <v>83.5</v>
      </c>
      <c r="J23" s="224">
        <f t="shared" si="6"/>
        <v>0</v>
      </c>
      <c r="K23" s="305">
        <v>21.25</v>
      </c>
      <c r="L23" s="305">
        <v>21.25</v>
      </c>
      <c r="M23" s="225">
        <f t="shared" si="7"/>
        <v>0</v>
      </c>
      <c r="N23" s="307">
        <v>19.670000000000002</v>
      </c>
      <c r="O23" s="305">
        <v>19.670000000000002</v>
      </c>
      <c r="P23" s="225">
        <f>((O23/N23)-1)*100</f>
        <v>0</v>
      </c>
    </row>
    <row r="24" spans="1:16" ht="12.95" customHeight="1">
      <c r="A24" s="280" t="s">
        <v>219</v>
      </c>
      <c r="B24" s="304">
        <v>42.33</v>
      </c>
      <c r="C24" s="304">
        <v>42.33</v>
      </c>
      <c r="D24" s="224">
        <f t="shared" si="5"/>
        <v>0</v>
      </c>
      <c r="E24" s="305" t="s">
        <v>123</v>
      </c>
      <c r="F24" s="305" t="s">
        <v>138</v>
      </c>
      <c r="G24" s="225" t="s">
        <v>48</v>
      </c>
      <c r="H24" s="305">
        <v>79</v>
      </c>
      <c r="I24" s="305">
        <v>79</v>
      </c>
      <c r="J24" s="224">
        <f t="shared" si="6"/>
        <v>0</v>
      </c>
      <c r="K24" s="305" t="s">
        <v>123</v>
      </c>
      <c r="L24" s="305" t="s">
        <v>138</v>
      </c>
      <c r="M24" s="225" t="s">
        <v>48</v>
      </c>
      <c r="N24" s="305" t="s">
        <v>123</v>
      </c>
      <c r="O24" s="305" t="s">
        <v>138</v>
      </c>
      <c r="P24" s="306" t="s">
        <v>124</v>
      </c>
    </row>
    <row r="25" spans="1:16" s="215" customFormat="1" ht="11.1" customHeight="1">
      <c r="A25" s="280" t="s">
        <v>220</v>
      </c>
      <c r="B25" s="304">
        <v>38.67</v>
      </c>
      <c r="C25" s="304">
        <v>38.67</v>
      </c>
      <c r="D25" s="224">
        <f t="shared" si="5"/>
        <v>0</v>
      </c>
      <c r="E25" s="305">
        <v>69.67</v>
      </c>
      <c r="F25" s="305">
        <v>69.67</v>
      </c>
      <c r="G25" s="225">
        <f>((F25-E25)/E25)*100</f>
        <v>0</v>
      </c>
      <c r="H25" s="305">
        <v>76.67</v>
      </c>
      <c r="I25" s="305">
        <v>76.67</v>
      </c>
      <c r="J25" s="224">
        <f t="shared" si="6"/>
        <v>0</v>
      </c>
      <c r="K25" s="305" t="s">
        <v>123</v>
      </c>
      <c r="L25" s="305" t="s">
        <v>138</v>
      </c>
      <c r="M25" s="225" t="s">
        <v>48</v>
      </c>
      <c r="N25" s="305">
        <v>20</v>
      </c>
      <c r="O25" s="305">
        <v>20</v>
      </c>
      <c r="P25" s="225">
        <f>((O25/N25)-1)*100</f>
        <v>0</v>
      </c>
    </row>
    <row r="26" spans="1:16" s="216" customFormat="1" ht="11.1" customHeight="1">
      <c r="A26" s="302" t="s">
        <v>174</v>
      </c>
      <c r="B26" s="224" t="s">
        <v>124</v>
      </c>
      <c r="C26" s="224" t="s">
        <v>124</v>
      </c>
      <c r="D26" s="224" t="s">
        <v>124</v>
      </c>
      <c r="E26" s="303">
        <f>AVERAGE(E27:E28)</f>
        <v>65.25</v>
      </c>
      <c r="F26" s="303">
        <f>AVERAGE(F27:F28)</f>
        <v>65.25</v>
      </c>
      <c r="G26" s="223">
        <f>((F26/E26)-   1)*100</f>
        <v>0</v>
      </c>
      <c r="H26" s="303">
        <f>AVERAGE(H27:H28)</f>
        <v>82</v>
      </c>
      <c r="I26" s="303">
        <f>AVERAGE(I27:I28)</f>
        <v>85.5</v>
      </c>
      <c r="J26" s="222">
        <f t="shared" si="3"/>
        <v>4.2682926829268331</v>
      </c>
      <c r="K26" s="303">
        <f>AVERAGE(K27:K28)</f>
        <v>65.5</v>
      </c>
      <c r="L26" s="303">
        <f>AVERAGE(L27:L28)</f>
        <v>65.5</v>
      </c>
      <c r="M26" s="223">
        <f>((L26/K26)-   1)*100</f>
        <v>0</v>
      </c>
      <c r="N26" s="306" t="s">
        <v>124</v>
      </c>
      <c r="O26" s="306" t="s">
        <v>124</v>
      </c>
      <c r="P26" s="306" t="s">
        <v>124</v>
      </c>
    </row>
    <row r="27" spans="1:16" ht="12.95" customHeight="1">
      <c r="A27" s="282" t="s">
        <v>175</v>
      </c>
      <c r="B27" s="305" t="s">
        <v>126</v>
      </c>
      <c r="C27" s="305" t="s">
        <v>126</v>
      </c>
      <c r="D27" s="224" t="s">
        <v>124</v>
      </c>
      <c r="E27" s="228">
        <v>65.5</v>
      </c>
      <c r="F27" s="228">
        <v>65.5</v>
      </c>
      <c r="G27" s="226">
        <f>((F27-   E27)/E27)*100</f>
        <v>0</v>
      </c>
      <c r="H27" s="228">
        <v>86</v>
      </c>
      <c r="I27" s="228">
        <v>86</v>
      </c>
      <c r="J27" s="224">
        <f t="shared" si="3"/>
        <v>0</v>
      </c>
      <c r="K27" s="228">
        <v>65.5</v>
      </c>
      <c r="L27" s="228">
        <v>65.5</v>
      </c>
      <c r="M27" s="225">
        <f>((L27/K27)-   1)*100</f>
        <v>0</v>
      </c>
      <c r="N27" s="305" t="s">
        <v>123</v>
      </c>
      <c r="O27" s="305" t="s">
        <v>123</v>
      </c>
      <c r="P27" s="307" t="s">
        <v>124</v>
      </c>
    </row>
    <row r="28" spans="1:16" ht="12.95" customHeight="1">
      <c r="A28" s="282" t="s">
        <v>563</v>
      </c>
      <c r="B28" s="305" t="s">
        <v>126</v>
      </c>
      <c r="C28" s="305" t="s">
        <v>126</v>
      </c>
      <c r="D28" s="224" t="s">
        <v>124</v>
      </c>
      <c r="E28" s="228">
        <v>65</v>
      </c>
      <c r="F28" s="228">
        <v>65</v>
      </c>
      <c r="G28" s="226">
        <f>((F28-   E28)/E28)*100</f>
        <v>0</v>
      </c>
      <c r="H28" s="228">
        <v>78</v>
      </c>
      <c r="I28" s="228">
        <v>85</v>
      </c>
      <c r="J28" s="224">
        <f t="shared" si="3"/>
        <v>8.9743589743589638</v>
      </c>
      <c r="K28" s="305" t="s">
        <v>123</v>
      </c>
      <c r="L28" s="305" t="s">
        <v>123</v>
      </c>
      <c r="M28" s="307" t="s">
        <v>124</v>
      </c>
      <c r="N28" s="305" t="s">
        <v>123</v>
      </c>
      <c r="O28" s="305" t="s">
        <v>123</v>
      </c>
      <c r="P28" s="307" t="s">
        <v>124</v>
      </c>
    </row>
    <row r="29" spans="1:16" ht="12.95" customHeight="1">
      <c r="A29" s="282" t="s">
        <v>177</v>
      </c>
      <c r="B29" s="305" t="s">
        <v>126</v>
      </c>
      <c r="C29" s="305" t="s">
        <v>126</v>
      </c>
      <c r="D29" s="224" t="s">
        <v>124</v>
      </c>
      <c r="E29" s="228">
        <v>55</v>
      </c>
      <c r="F29" s="228">
        <v>55</v>
      </c>
      <c r="G29" s="226">
        <f>((F29-   E29)/E29)*100</f>
        <v>0</v>
      </c>
      <c r="H29" s="228">
        <v>80.5</v>
      </c>
      <c r="I29" s="228">
        <v>80.5</v>
      </c>
      <c r="J29" s="224">
        <f t="shared" si="3"/>
        <v>0</v>
      </c>
      <c r="K29" s="305" t="s">
        <v>123</v>
      </c>
      <c r="L29" s="305" t="s">
        <v>123</v>
      </c>
      <c r="M29" s="307" t="s">
        <v>124</v>
      </c>
      <c r="N29" s="305" t="s">
        <v>123</v>
      </c>
      <c r="O29" s="305" t="s">
        <v>123</v>
      </c>
      <c r="P29" s="307" t="s">
        <v>124</v>
      </c>
    </row>
    <row r="30" spans="1:16" ht="12.95" customHeight="1">
      <c r="A30" s="302" t="s">
        <v>352</v>
      </c>
      <c r="B30" s="229">
        <f>AVERAGE(B31:B35)</f>
        <v>47.8125</v>
      </c>
      <c r="C30" s="229">
        <f>AVERAGE(C31:C35)</f>
        <v>46.134</v>
      </c>
      <c r="D30" s="224">
        <f>((C30/B30)-   1)*100</f>
        <v>-3.5105882352941209</v>
      </c>
      <c r="E30" s="303">
        <f>AVERAGE(E31:E35)</f>
        <v>68.417500000000004</v>
      </c>
      <c r="F30" s="303">
        <f>AVERAGE(F31:F35)</f>
        <v>69.11</v>
      </c>
      <c r="G30" s="225">
        <f>((F30/E30)-   1)*100</f>
        <v>1.0121679394891503</v>
      </c>
      <c r="H30" s="303">
        <f>AVERAGE(H31:H35)</f>
        <v>85.75</v>
      </c>
      <c r="I30" s="303">
        <f>AVERAGE(I31:I35)</f>
        <v>87.284000000000006</v>
      </c>
      <c r="J30" s="222">
        <f t="shared" si="3"/>
        <v>1.7889212827988388</v>
      </c>
      <c r="K30" s="303">
        <f>AVERAGE(K31:K35)</f>
        <v>51.67</v>
      </c>
      <c r="L30" s="303">
        <f>AVERAGE(L31:L35)</f>
        <v>65</v>
      </c>
      <c r="M30" s="225">
        <f>((L30/K30)-   1)*100</f>
        <v>25.798335591252176</v>
      </c>
      <c r="N30" s="303">
        <f>AVERAGE(N31:N35)</f>
        <v>22.666666666666668</v>
      </c>
      <c r="O30" s="303">
        <f>AVERAGE(O31:O35)</f>
        <v>21.833333333333332</v>
      </c>
      <c r="P30" s="223">
        <f>((O30/N30)-   1)*100</f>
        <v>-3.6764705882353033</v>
      </c>
    </row>
    <row r="31" spans="1:16" ht="12.95" customHeight="1">
      <c r="A31" s="282" t="s">
        <v>353</v>
      </c>
      <c r="B31" s="203">
        <v>41</v>
      </c>
      <c r="C31" s="203">
        <v>42</v>
      </c>
      <c r="D31" s="227">
        <f>((C31-   B31)/B31)*100</f>
        <v>2.4390243902439024</v>
      </c>
      <c r="E31" s="228">
        <v>58</v>
      </c>
      <c r="F31" s="228">
        <v>63</v>
      </c>
      <c r="G31" s="226">
        <f>((F31/E31)-   1)*100</f>
        <v>8.6206896551724199</v>
      </c>
      <c r="H31" s="228">
        <v>82</v>
      </c>
      <c r="I31" s="228">
        <v>82</v>
      </c>
      <c r="J31" s="224">
        <f t="shared" si="3"/>
        <v>0</v>
      </c>
      <c r="K31" s="305" t="s">
        <v>123</v>
      </c>
      <c r="L31" s="305" t="s">
        <v>123</v>
      </c>
      <c r="M31" s="548" t="s">
        <v>124</v>
      </c>
      <c r="N31" s="305">
        <v>22</v>
      </c>
      <c r="O31" s="305">
        <v>21</v>
      </c>
      <c r="P31" s="225">
        <f>((O31/N31)-   1)*100</f>
        <v>-4.5454545454545414</v>
      </c>
    </row>
    <row r="32" spans="1:16" ht="12.95" customHeight="1">
      <c r="A32" s="282" t="s">
        <v>355</v>
      </c>
      <c r="B32" s="203">
        <v>47.33</v>
      </c>
      <c r="C32" s="203">
        <v>44</v>
      </c>
      <c r="D32" s="224">
        <f t="shared" ref="D32:D50" si="8">((C32/B32)-   1)*100</f>
        <v>-7.0357067399112623</v>
      </c>
      <c r="E32" s="228">
        <v>75</v>
      </c>
      <c r="F32" s="228" t="s">
        <v>123</v>
      </c>
      <c r="G32" s="475" t="s">
        <v>124</v>
      </c>
      <c r="H32" s="228">
        <v>86</v>
      </c>
      <c r="I32" s="228">
        <v>87.67</v>
      </c>
      <c r="J32" s="224">
        <f t="shared" si="3"/>
        <v>1.9418604651162852</v>
      </c>
      <c r="K32" s="305" t="s">
        <v>123</v>
      </c>
      <c r="L32" s="305" t="s">
        <v>123</v>
      </c>
      <c r="M32" s="305" t="s">
        <v>124</v>
      </c>
      <c r="N32" s="228">
        <v>24</v>
      </c>
      <c r="O32" s="228">
        <v>25</v>
      </c>
      <c r="P32" s="225">
        <f>((O32/N32)-   1)*100</f>
        <v>4.1666666666666741</v>
      </c>
    </row>
    <row r="33" spans="1:16" ht="12.95" customHeight="1">
      <c r="A33" s="282" t="s">
        <v>372</v>
      </c>
      <c r="B33" s="203" t="s">
        <v>123</v>
      </c>
      <c r="C33" s="203">
        <v>41</v>
      </c>
      <c r="D33" s="224" t="s">
        <v>124</v>
      </c>
      <c r="E33" s="228" t="s">
        <v>123</v>
      </c>
      <c r="F33" s="228" t="s">
        <v>123</v>
      </c>
      <c r="G33" s="475" t="s">
        <v>124</v>
      </c>
      <c r="H33" s="228" t="s">
        <v>123</v>
      </c>
      <c r="I33" s="228">
        <v>86.5</v>
      </c>
      <c r="J33" s="224" t="s">
        <v>124</v>
      </c>
      <c r="K33" s="305" t="s">
        <v>123</v>
      </c>
      <c r="L33" s="305" t="s">
        <v>123</v>
      </c>
      <c r="M33" s="305" t="s">
        <v>124</v>
      </c>
      <c r="N33" s="305" t="s">
        <v>123</v>
      </c>
      <c r="O33" s="305" t="s">
        <v>123</v>
      </c>
      <c r="P33" s="305" t="s">
        <v>124</v>
      </c>
    </row>
    <row r="34" spans="1:16" ht="12.95" customHeight="1">
      <c r="A34" s="282" t="s">
        <v>360</v>
      </c>
      <c r="B34" s="203">
        <v>60.67</v>
      </c>
      <c r="C34" s="203">
        <v>60.67</v>
      </c>
      <c r="D34" s="224">
        <f t="shared" si="8"/>
        <v>0</v>
      </c>
      <c r="E34" s="228">
        <v>84</v>
      </c>
      <c r="F34" s="228">
        <v>84</v>
      </c>
      <c r="G34" s="225">
        <f>((F34/E34)-   1)*100</f>
        <v>0</v>
      </c>
      <c r="H34" s="228">
        <v>96</v>
      </c>
      <c r="I34" s="228">
        <v>100</v>
      </c>
      <c r="J34" s="224">
        <f t="shared" si="3"/>
        <v>4.1666666666666741</v>
      </c>
      <c r="K34" s="305">
        <v>51.67</v>
      </c>
      <c r="L34" s="305">
        <v>65</v>
      </c>
      <c r="M34" s="307">
        <f>((L34/K34)-   1)*100</f>
        <v>25.798335591252176</v>
      </c>
      <c r="N34" s="305" t="s">
        <v>123</v>
      </c>
      <c r="O34" s="305" t="s">
        <v>123</v>
      </c>
      <c r="P34" s="305" t="s">
        <v>124</v>
      </c>
    </row>
    <row r="35" spans="1:16" ht="12.95" customHeight="1">
      <c r="A35" s="282" t="s">
        <v>359</v>
      </c>
      <c r="B35" s="203">
        <v>42.25</v>
      </c>
      <c r="C35" s="203">
        <v>43</v>
      </c>
      <c r="D35" s="224">
        <f t="shared" si="8"/>
        <v>1.7751479289940919</v>
      </c>
      <c r="E35" s="228">
        <v>56.67</v>
      </c>
      <c r="F35" s="228">
        <v>60.33</v>
      </c>
      <c r="G35" s="225">
        <f>((F35/E35)-   1)*100</f>
        <v>6.458443620963461</v>
      </c>
      <c r="H35" s="228">
        <v>79</v>
      </c>
      <c r="I35" s="228">
        <v>80.25</v>
      </c>
      <c r="J35" s="224">
        <f t="shared" si="3"/>
        <v>1.5822784810126667</v>
      </c>
      <c r="K35" s="228" t="s">
        <v>123</v>
      </c>
      <c r="L35" s="228" t="s">
        <v>123</v>
      </c>
      <c r="M35" s="475" t="s">
        <v>124</v>
      </c>
      <c r="N35" s="228">
        <v>22</v>
      </c>
      <c r="O35" s="228">
        <v>19.5</v>
      </c>
      <c r="P35" s="225">
        <f>((O35/N35)-   1)*100</f>
        <v>-11.363636363636365</v>
      </c>
    </row>
    <row r="36" spans="1:16" ht="12.95" customHeight="1">
      <c r="A36" s="302" t="s">
        <v>71</v>
      </c>
      <c r="B36" s="229">
        <f>AVERAGE(B37:B40)</f>
        <v>45.25</v>
      </c>
      <c r="C36" s="229">
        <f>AVERAGE(C37:C40)</f>
        <v>44.625</v>
      </c>
      <c r="D36" s="222">
        <f t="shared" si="8"/>
        <v>-1.3812154696132617</v>
      </c>
      <c r="E36" s="303">
        <f>AVERAGE(E37:E40)</f>
        <v>30</v>
      </c>
      <c r="F36" s="303" t="s">
        <v>124</v>
      </c>
      <c r="G36" s="307" t="s">
        <v>124</v>
      </c>
      <c r="H36" s="303">
        <f>AVERAGE(H37:H40)</f>
        <v>80</v>
      </c>
      <c r="I36" s="303">
        <f>AVERAGE(I37:I40)</f>
        <v>88.75</v>
      </c>
      <c r="J36" s="222">
        <f t="shared" si="3"/>
        <v>10.9375</v>
      </c>
      <c r="K36" s="303">
        <f>AVERAGE(K37:K40)</f>
        <v>43.333333333333336</v>
      </c>
      <c r="L36" s="303">
        <f>AVERAGE(L37:L40)</f>
        <v>35.1875</v>
      </c>
      <c r="M36" s="223">
        <f>((L36/K36)-   1)*100</f>
        <v>-18.798076923076923</v>
      </c>
      <c r="N36" s="303">
        <f>AVERAGE(N37:N40)</f>
        <v>21.333333333333332</v>
      </c>
      <c r="O36" s="303">
        <f>AVERAGE(O37:O40)</f>
        <v>19.5</v>
      </c>
      <c r="P36" s="223">
        <f>((O36/N36)-   1)*100</f>
        <v>-8.59375</v>
      </c>
    </row>
    <row r="37" spans="1:16" ht="12.95" customHeight="1">
      <c r="A37" s="282" t="s">
        <v>72</v>
      </c>
      <c r="B37" s="203">
        <v>42.5</v>
      </c>
      <c r="C37" s="203">
        <v>42.5</v>
      </c>
      <c r="D37" s="224">
        <f t="shared" si="8"/>
        <v>0</v>
      </c>
      <c r="E37" s="305">
        <v>30</v>
      </c>
      <c r="F37" s="305" t="s">
        <v>123</v>
      </c>
      <c r="G37" s="307" t="s">
        <v>124</v>
      </c>
      <c r="H37" s="228">
        <v>90</v>
      </c>
      <c r="I37" s="228">
        <v>90</v>
      </c>
      <c r="J37" s="224">
        <f>((I37/H37)-   1)*100</f>
        <v>0</v>
      </c>
      <c r="K37" s="228">
        <v>45</v>
      </c>
      <c r="L37" s="228">
        <v>35</v>
      </c>
      <c r="M37" s="225">
        <f>((L37/K37)-   1)*100</f>
        <v>-22.222222222222221</v>
      </c>
      <c r="N37" s="305" t="s">
        <v>123</v>
      </c>
      <c r="O37" s="305" t="s">
        <v>123</v>
      </c>
      <c r="P37" s="307" t="s">
        <v>124</v>
      </c>
    </row>
    <row r="38" spans="1:16" ht="12.95" customHeight="1">
      <c r="A38" s="282" t="s">
        <v>73</v>
      </c>
      <c r="B38" s="203">
        <v>45</v>
      </c>
      <c r="C38" s="203">
        <v>44</v>
      </c>
      <c r="D38" s="224">
        <f t="shared" si="8"/>
        <v>-2.2222222222222254</v>
      </c>
      <c r="E38" s="305" t="s">
        <v>123</v>
      </c>
      <c r="F38" s="305" t="s">
        <v>123</v>
      </c>
      <c r="G38" s="307" t="s">
        <v>124</v>
      </c>
      <c r="H38" s="228">
        <v>95</v>
      </c>
      <c r="I38" s="228">
        <v>101.25</v>
      </c>
      <c r="J38" s="224">
        <f>((I38/H38)-   1)*100</f>
        <v>6.578947368421062</v>
      </c>
      <c r="K38" s="228">
        <v>40</v>
      </c>
      <c r="L38" s="228">
        <v>34.25</v>
      </c>
      <c r="M38" s="225">
        <f>((L38/K38)-   1)*100</f>
        <v>-14.375000000000004</v>
      </c>
      <c r="N38" s="228">
        <v>19</v>
      </c>
      <c r="O38" s="305">
        <v>19</v>
      </c>
      <c r="P38" s="225">
        <f>((O38/N38)-   1)*100</f>
        <v>0</v>
      </c>
    </row>
    <row r="39" spans="1:16" ht="12.95" customHeight="1">
      <c r="A39" s="282" t="s">
        <v>59</v>
      </c>
      <c r="B39" s="203">
        <v>41.5</v>
      </c>
      <c r="C39" s="203">
        <v>42</v>
      </c>
      <c r="D39" s="224">
        <f t="shared" si="8"/>
        <v>1.2048192771084265</v>
      </c>
      <c r="E39" s="305" t="s">
        <v>123</v>
      </c>
      <c r="F39" s="305" t="s">
        <v>123</v>
      </c>
      <c r="G39" s="307" t="s">
        <v>124</v>
      </c>
      <c r="H39" s="228" t="s">
        <v>123</v>
      </c>
      <c r="I39" s="228" t="s">
        <v>123</v>
      </c>
      <c r="J39" s="224" t="s">
        <v>124</v>
      </c>
      <c r="K39" s="228" t="s">
        <v>123</v>
      </c>
      <c r="L39" s="228">
        <v>30</v>
      </c>
      <c r="M39" s="225" t="s">
        <v>124</v>
      </c>
      <c r="N39" s="228">
        <v>20</v>
      </c>
      <c r="O39" s="305" t="s">
        <v>123</v>
      </c>
      <c r="P39" s="305" t="s">
        <v>124</v>
      </c>
    </row>
    <row r="40" spans="1:16" ht="12.95" customHeight="1">
      <c r="A40" s="282" t="s">
        <v>133</v>
      </c>
      <c r="B40" s="203">
        <v>52</v>
      </c>
      <c r="C40" s="203">
        <v>50</v>
      </c>
      <c r="D40" s="224">
        <f t="shared" si="8"/>
        <v>-3.8461538461538436</v>
      </c>
      <c r="E40" s="305" t="s">
        <v>123</v>
      </c>
      <c r="F40" s="305" t="s">
        <v>123</v>
      </c>
      <c r="G40" s="307" t="s">
        <v>124</v>
      </c>
      <c r="H40" s="228">
        <v>55</v>
      </c>
      <c r="I40" s="228">
        <v>75</v>
      </c>
      <c r="J40" s="224">
        <f>((I40/H40)-   1)*100</f>
        <v>36.363636363636353</v>
      </c>
      <c r="K40" s="228">
        <v>45</v>
      </c>
      <c r="L40" s="228">
        <v>41.5</v>
      </c>
      <c r="M40" s="225">
        <f>((L40/K40)-   1)*100</f>
        <v>-7.7777777777777724</v>
      </c>
      <c r="N40" s="228">
        <v>25</v>
      </c>
      <c r="O40" s="228">
        <v>20</v>
      </c>
      <c r="P40" s="225">
        <f>((O40/N40)-   1)*100</f>
        <v>-19.999999999999996</v>
      </c>
    </row>
    <row r="41" spans="1:16" ht="12.95" customHeight="1">
      <c r="A41" s="302" t="s">
        <v>180</v>
      </c>
      <c r="B41" s="229">
        <f>AVERAGE(B42:B42)</f>
        <v>41</v>
      </c>
      <c r="C41" s="229">
        <f>AVERAGE(C42:C42)</f>
        <v>35.25</v>
      </c>
      <c r="D41" s="222">
        <f t="shared" si="8"/>
        <v>-14.02439024390244</v>
      </c>
      <c r="E41" s="303">
        <f>AVERAGE(E42:E42)</f>
        <v>61.66</v>
      </c>
      <c r="F41" s="303">
        <f>AVERAGE(F42:F42)</f>
        <v>54</v>
      </c>
      <c r="G41" s="223">
        <f>((F41/E41)-   1)*100</f>
        <v>-12.422964644826461</v>
      </c>
      <c r="H41" s="303">
        <f>AVERAGE(H42:H42)</f>
        <v>79.5</v>
      </c>
      <c r="I41" s="303">
        <f>AVERAGE(I42:I42)</f>
        <v>70</v>
      </c>
      <c r="J41" s="222">
        <f>((I41/H41)-   1)*100</f>
        <v>-11.949685534591193</v>
      </c>
      <c r="K41" s="303">
        <f>AVERAGE(K42:K42)</f>
        <v>60.5</v>
      </c>
      <c r="L41" s="303">
        <f>AVERAGE(L42:L42)</f>
        <v>53.5</v>
      </c>
      <c r="M41" s="479">
        <f>((L41/K41)-   1)*100</f>
        <v>-11.570247933884293</v>
      </c>
      <c r="N41" s="303" t="s">
        <v>124</v>
      </c>
      <c r="O41" s="303" t="s">
        <v>124</v>
      </c>
      <c r="P41" s="476" t="s">
        <v>124</v>
      </c>
    </row>
    <row r="42" spans="1:16" ht="12.95" customHeight="1">
      <c r="A42" s="282" t="s">
        <v>230</v>
      </c>
      <c r="B42" s="203">
        <v>41</v>
      </c>
      <c r="C42" s="203">
        <v>35.25</v>
      </c>
      <c r="D42" s="224">
        <f t="shared" si="8"/>
        <v>-14.02439024390244</v>
      </c>
      <c r="E42" s="228">
        <v>61.66</v>
      </c>
      <c r="F42" s="228">
        <v>54</v>
      </c>
      <c r="G42" s="226">
        <f>((F42-   E42)/E42)*100</f>
        <v>-12.422964644826463</v>
      </c>
      <c r="H42" s="228">
        <v>79.5</v>
      </c>
      <c r="I42" s="228">
        <v>70</v>
      </c>
      <c r="J42" s="227">
        <f>((I42-   H42)/H42)*100</f>
        <v>-11.949685534591195</v>
      </c>
      <c r="K42" s="305">
        <v>60.5</v>
      </c>
      <c r="L42" s="305">
        <v>53.5</v>
      </c>
      <c r="M42" s="307">
        <f>((L42-   K42)/K42)*100</f>
        <v>-11.570247933884298</v>
      </c>
      <c r="N42" s="305" t="s">
        <v>123</v>
      </c>
      <c r="O42" s="305" t="s">
        <v>123</v>
      </c>
      <c r="P42" s="305" t="s">
        <v>124</v>
      </c>
    </row>
    <row r="43" spans="1:16" ht="12.95" customHeight="1">
      <c r="A43" s="302" t="s">
        <v>198</v>
      </c>
      <c r="B43" s="229">
        <f>AVERAGE(B44:B47)</f>
        <v>42.082499999999996</v>
      </c>
      <c r="C43" s="229">
        <f>AVERAGE(C44:C47)</f>
        <v>40.5</v>
      </c>
      <c r="D43" s="222">
        <f t="shared" si="8"/>
        <v>-3.7604705043664088</v>
      </c>
      <c r="E43" s="303">
        <f>AVERAGE(E44:E47)</f>
        <v>85</v>
      </c>
      <c r="F43" s="303">
        <f>AVERAGE(F44:F47)</f>
        <v>81</v>
      </c>
      <c r="G43" s="549">
        <f>((F43/E43)-   1)*100</f>
        <v>-4.705882352941182</v>
      </c>
      <c r="H43" s="303">
        <f>AVERAGE(H44:H47)</f>
        <v>116.75</v>
      </c>
      <c r="I43" s="303">
        <f>AVERAGE(I44:I47)</f>
        <v>103.875</v>
      </c>
      <c r="J43" s="222">
        <f>((I43/H43)-   1)*100</f>
        <v>-11.027837259100648</v>
      </c>
      <c r="K43" s="303">
        <f>AVERAGE(K44:K47)</f>
        <v>37</v>
      </c>
      <c r="L43" s="303">
        <f>AVERAGE(L44:L47)</f>
        <v>33.5</v>
      </c>
      <c r="M43" s="223">
        <f>((L43/K43)-   1)*100</f>
        <v>-9.4594594594594632</v>
      </c>
      <c r="N43" s="303">
        <f>AVERAGE(N44:N47)</f>
        <v>28.666666666666668</v>
      </c>
      <c r="O43" s="303">
        <f>AVERAGE(O44:O47)</f>
        <v>28.5</v>
      </c>
      <c r="P43" s="223">
        <f>((O43/N43)-   1)*100</f>
        <v>-0.58139534883721034</v>
      </c>
    </row>
    <row r="44" spans="1:16" ht="12.95" customHeight="1">
      <c r="A44" s="282" t="s">
        <v>205</v>
      </c>
      <c r="B44" s="135">
        <v>39</v>
      </c>
      <c r="C44" s="135">
        <v>39</v>
      </c>
      <c r="D44" s="224">
        <f t="shared" si="8"/>
        <v>0</v>
      </c>
      <c r="E44" s="305" t="s">
        <v>123</v>
      </c>
      <c r="F44" s="305" t="s">
        <v>123</v>
      </c>
      <c r="G44" s="305" t="s">
        <v>124</v>
      </c>
      <c r="H44" s="309">
        <v>151</v>
      </c>
      <c r="I44" s="309">
        <v>151</v>
      </c>
      <c r="J44" s="224">
        <f>((I44/H44)-   1)*100</f>
        <v>0</v>
      </c>
      <c r="K44" s="309">
        <v>35</v>
      </c>
      <c r="L44" s="309">
        <v>35</v>
      </c>
      <c r="M44" s="548">
        <f>((L44/K44)-   1)*100</f>
        <v>0</v>
      </c>
      <c r="N44" s="309">
        <v>25</v>
      </c>
      <c r="O44" s="309">
        <v>25</v>
      </c>
      <c r="P44" s="225">
        <f>((O44/N44)-   1)*100</f>
        <v>0</v>
      </c>
    </row>
    <row r="45" spans="1:16" ht="12.95" customHeight="1">
      <c r="A45" s="282" t="s">
        <v>206</v>
      </c>
      <c r="B45" s="203">
        <v>41.33</v>
      </c>
      <c r="C45" s="203">
        <v>39</v>
      </c>
      <c r="D45" s="224">
        <f t="shared" si="8"/>
        <v>-5.6375514154367252</v>
      </c>
      <c r="E45" s="305" t="s">
        <v>123</v>
      </c>
      <c r="F45" s="228">
        <v>81</v>
      </c>
      <c r="G45" s="305" t="s">
        <v>124</v>
      </c>
      <c r="H45" s="305" t="s">
        <v>123</v>
      </c>
      <c r="I45" s="228">
        <v>117</v>
      </c>
      <c r="J45" s="477" t="s">
        <v>124</v>
      </c>
      <c r="K45" s="228" t="s">
        <v>123</v>
      </c>
      <c r="L45" s="228">
        <v>33</v>
      </c>
      <c r="M45" s="475" t="s">
        <v>124</v>
      </c>
      <c r="N45" s="305">
        <v>32</v>
      </c>
      <c r="O45" s="305">
        <v>32</v>
      </c>
      <c r="P45" s="307">
        <f>((O45/N45)-   1)*100</f>
        <v>0</v>
      </c>
    </row>
    <row r="46" spans="1:16" ht="12.95" customHeight="1">
      <c r="A46" s="282" t="s">
        <v>207</v>
      </c>
      <c r="B46" s="203">
        <v>41.5</v>
      </c>
      <c r="C46" s="203">
        <v>37.5</v>
      </c>
      <c r="D46" s="224">
        <f t="shared" si="8"/>
        <v>-9.6385542168674672</v>
      </c>
      <c r="E46" s="305" t="s">
        <v>123</v>
      </c>
      <c r="F46" s="305" t="s">
        <v>123</v>
      </c>
      <c r="G46" s="305" t="s">
        <v>124</v>
      </c>
      <c r="H46" s="305" t="s">
        <v>123</v>
      </c>
      <c r="I46" s="305">
        <v>65</v>
      </c>
      <c r="J46" s="477" t="s">
        <v>124</v>
      </c>
      <c r="K46" s="228" t="s">
        <v>123</v>
      </c>
      <c r="L46" s="228">
        <v>27</v>
      </c>
      <c r="M46" s="475" t="s">
        <v>124</v>
      </c>
      <c r="N46" s="228">
        <v>29</v>
      </c>
      <c r="O46" s="228" t="s">
        <v>123</v>
      </c>
      <c r="P46" s="475" t="s">
        <v>124</v>
      </c>
    </row>
    <row r="47" spans="1:16" ht="12.95" customHeight="1">
      <c r="A47" s="282" t="s">
        <v>223</v>
      </c>
      <c r="B47" s="203">
        <v>46.5</v>
      </c>
      <c r="C47" s="203">
        <v>46.5</v>
      </c>
      <c r="D47" s="224">
        <f t="shared" si="8"/>
        <v>0</v>
      </c>
      <c r="E47" s="309">
        <f>AVERAGE(E48:E54)</f>
        <v>85</v>
      </c>
      <c r="F47" s="305" t="s">
        <v>123</v>
      </c>
      <c r="G47" s="305" t="s">
        <v>124</v>
      </c>
      <c r="H47" s="228">
        <v>82.5</v>
      </c>
      <c r="I47" s="228">
        <v>82.5</v>
      </c>
      <c r="J47" s="477">
        <f>((I47/H47)-   1)*100</f>
        <v>0</v>
      </c>
      <c r="K47" s="228">
        <v>39</v>
      </c>
      <c r="L47" s="228">
        <v>39</v>
      </c>
      <c r="M47" s="225">
        <f>((L47/K47)-   1)*100</f>
        <v>0</v>
      </c>
      <c r="N47" s="228" t="s">
        <v>123</v>
      </c>
      <c r="O47" s="228" t="s">
        <v>123</v>
      </c>
      <c r="P47" s="475" t="s">
        <v>124</v>
      </c>
    </row>
    <row r="48" spans="1:16" ht="12.95" customHeight="1">
      <c r="A48" s="302" t="s">
        <v>66</v>
      </c>
      <c r="B48" s="229">
        <f>AVERAGE(B49:B50)</f>
        <v>65</v>
      </c>
      <c r="C48" s="229">
        <f>AVERAGE(C49:C50)</f>
        <v>61.5</v>
      </c>
      <c r="D48" s="222">
        <f t="shared" si="8"/>
        <v>-5.3846153846153877</v>
      </c>
      <c r="E48" s="308">
        <f>AVERAGE(E49:E50)</f>
        <v>85</v>
      </c>
      <c r="F48" s="303">
        <f>AVERAGE(F49:F50)</f>
        <v>82.5</v>
      </c>
      <c r="G48" s="306">
        <f>((F48-   E48)/E48)*100</f>
        <v>-2.9411764705882351</v>
      </c>
      <c r="H48" s="303">
        <f>AVERAGE(H49:H50)</f>
        <v>78.75</v>
      </c>
      <c r="I48" s="303">
        <f>AVERAGE(I49:I50)</f>
        <v>77.5</v>
      </c>
      <c r="J48" s="222">
        <f>((I48/H48)-   1)*100</f>
        <v>-1.5873015873015928</v>
      </c>
      <c r="K48" s="308">
        <f>AVERAGE(K49:K50)</f>
        <v>60</v>
      </c>
      <c r="L48" s="308">
        <f>AVERAGE(L49:L50)</f>
        <v>35</v>
      </c>
      <c r="M48" s="307">
        <f>((L48/K48)-   1)*100</f>
        <v>-41.666666666666664</v>
      </c>
      <c r="N48" s="303">
        <f>AVERAGE(N49:N50)</f>
        <v>21.664999999999999</v>
      </c>
      <c r="O48" s="303">
        <f>AVERAGE(O49:O50)</f>
        <v>21.25</v>
      </c>
      <c r="P48" s="223">
        <f>((O48/N48)-   1)*100</f>
        <v>-1.9155319639972301</v>
      </c>
    </row>
    <row r="49" spans="1:16" ht="12.95" customHeight="1">
      <c r="A49" s="282" t="s">
        <v>128</v>
      </c>
      <c r="B49" s="135">
        <v>85</v>
      </c>
      <c r="C49" s="135">
        <v>48</v>
      </c>
      <c r="D49" s="224">
        <f t="shared" si="8"/>
        <v>-43.529411764705884</v>
      </c>
      <c r="E49" s="305">
        <v>90</v>
      </c>
      <c r="F49" s="309">
        <v>90</v>
      </c>
      <c r="G49" s="307">
        <f>((F49-   E49)/E49)*100</f>
        <v>0</v>
      </c>
      <c r="H49" s="309">
        <v>75</v>
      </c>
      <c r="I49" s="309">
        <v>75</v>
      </c>
      <c r="J49" s="224">
        <f>((I49/H49)-   1)*100</f>
        <v>0</v>
      </c>
      <c r="K49" s="309" t="s">
        <v>123</v>
      </c>
      <c r="L49" s="309" t="s">
        <v>123</v>
      </c>
      <c r="M49" s="478" t="s">
        <v>124</v>
      </c>
      <c r="N49" s="309">
        <v>22</v>
      </c>
      <c r="O49" s="309">
        <v>22.5</v>
      </c>
      <c r="P49" s="225">
        <f>((O49/N49)-   1)*100</f>
        <v>2.2727272727272707</v>
      </c>
    </row>
    <row r="50" spans="1:16" ht="12.95" customHeight="1">
      <c r="A50" s="282" t="s">
        <v>51</v>
      </c>
      <c r="B50" s="135">
        <v>45</v>
      </c>
      <c r="C50" s="135">
        <v>75</v>
      </c>
      <c r="D50" s="224">
        <f t="shared" si="8"/>
        <v>66.666666666666671</v>
      </c>
      <c r="E50" s="305">
        <v>80</v>
      </c>
      <c r="F50" s="309">
        <v>75</v>
      </c>
      <c r="G50" s="307">
        <f>((F50-   E50)/E50)*100</f>
        <v>-6.25</v>
      </c>
      <c r="H50" s="309">
        <v>82.5</v>
      </c>
      <c r="I50" s="309">
        <v>80</v>
      </c>
      <c r="J50" s="224">
        <f>((I50/H50)-   1)*100</f>
        <v>-3.0303030303030276</v>
      </c>
      <c r="K50" s="309">
        <v>60</v>
      </c>
      <c r="L50" s="309">
        <v>35</v>
      </c>
      <c r="M50" s="478">
        <f>((L50/K50)-   1)*100</f>
        <v>-41.666666666666664</v>
      </c>
      <c r="N50" s="309">
        <v>21.33</v>
      </c>
      <c r="O50" s="309">
        <v>20</v>
      </c>
      <c r="P50" s="225">
        <f>((O50/N50)-   1)*100</f>
        <v>-6.2353492733239531</v>
      </c>
    </row>
    <row r="51" spans="1:16" ht="9.9499999999999993" customHeight="1">
      <c r="A51" s="185" t="s">
        <v>56</v>
      </c>
      <c r="B51" s="290"/>
      <c r="C51" s="290"/>
      <c r="D51" s="188"/>
      <c r="E51" s="310"/>
      <c r="F51" s="310"/>
      <c r="G51" s="188"/>
      <c r="H51" s="290"/>
      <c r="I51" s="290"/>
      <c r="J51" s="188"/>
      <c r="K51" s="199"/>
      <c r="L51" s="199"/>
      <c r="M51" s="311"/>
      <c r="N51" s="310"/>
      <c r="O51" s="310"/>
      <c r="P51" s="200"/>
    </row>
    <row r="52" spans="1:16" ht="9.9499999999999993" customHeight="1">
      <c r="A52" s="180" t="s">
        <v>28</v>
      </c>
      <c r="B52" s="291"/>
      <c r="C52" s="291"/>
      <c r="D52" s="216"/>
      <c r="E52" s="291"/>
      <c r="F52" s="291"/>
      <c r="G52" s="216"/>
      <c r="H52" s="291"/>
      <c r="I52" s="291"/>
      <c r="J52" s="216"/>
      <c r="K52" s="291"/>
      <c r="L52" s="291"/>
      <c r="M52" s="216"/>
      <c r="N52" s="291"/>
      <c r="O52" s="291"/>
      <c r="P52" s="216"/>
    </row>
  </sheetData>
  <mergeCells count="6">
    <mergeCell ref="N4:P4"/>
    <mergeCell ref="A4:A5"/>
    <mergeCell ref="B4:D4"/>
    <mergeCell ref="E4:G4"/>
    <mergeCell ref="H4:J4"/>
    <mergeCell ref="K4:M4"/>
  </mergeCells>
  <printOptions horizontalCentered="1" verticalCentered="1"/>
  <pageMargins left="0" right="0" top="0" bottom="0" header="0" footer="0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/>
  <dimension ref="A1:J73"/>
  <sheetViews>
    <sheetView showGridLines="0" zoomScaleNormal="100" workbookViewId="0">
      <selection activeCell="A4" sqref="A4:A5"/>
    </sheetView>
  </sheetViews>
  <sheetFormatPr baseColWidth="10" defaultColWidth="11.42578125" defaultRowHeight="13.5" customHeight="1"/>
  <cols>
    <col min="1" max="1" width="17.85546875" style="45" customWidth="1"/>
    <col min="2" max="10" width="8.7109375" style="45" customWidth="1"/>
    <col min="11" max="16384" width="11.42578125" style="45"/>
  </cols>
  <sheetData>
    <row r="1" spans="1:10" s="48" customFormat="1" ht="15.95" customHeight="1">
      <c r="A1" s="293" t="s">
        <v>628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0" s="48" customFormat="1" ht="12" customHeight="1">
      <c r="A2" s="6" t="s">
        <v>567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0" s="48" customFormat="1" ht="3.95" customHeight="1">
      <c r="A3" s="294"/>
      <c r="B3" s="298"/>
      <c r="C3" s="298"/>
      <c r="D3" s="312"/>
      <c r="E3" s="298"/>
      <c r="F3" s="298"/>
      <c r="G3" s="312"/>
      <c r="H3" s="298"/>
      <c r="I3" s="298"/>
      <c r="J3" s="312"/>
    </row>
    <row r="4" spans="1:10" s="50" customFormat="1" ht="12.95" customHeight="1">
      <c r="A4" s="627" t="s">
        <v>568</v>
      </c>
      <c r="B4" s="638" t="s">
        <v>569</v>
      </c>
      <c r="C4" s="639"/>
      <c r="D4" s="640"/>
      <c r="E4" s="638" t="s">
        <v>570</v>
      </c>
      <c r="F4" s="639"/>
      <c r="G4" s="640"/>
      <c r="H4" s="638" t="s">
        <v>571</v>
      </c>
      <c r="I4" s="639"/>
      <c r="J4" s="640"/>
    </row>
    <row r="5" spans="1:10" s="50" customFormat="1" ht="12.95" customHeight="1">
      <c r="A5" s="637"/>
      <c r="B5" s="186">
        <v>2019</v>
      </c>
      <c r="C5" s="186">
        <v>2020</v>
      </c>
      <c r="D5" s="186" t="s">
        <v>129</v>
      </c>
      <c r="E5" s="186">
        <v>2019</v>
      </c>
      <c r="F5" s="186">
        <v>2020</v>
      </c>
      <c r="G5" s="186" t="s">
        <v>129</v>
      </c>
      <c r="H5" s="186">
        <v>2019</v>
      </c>
      <c r="I5" s="186">
        <v>2020</v>
      </c>
      <c r="J5" s="186" t="s">
        <v>129</v>
      </c>
    </row>
    <row r="6" spans="1:10" s="50" customFormat="1" ht="3.75" customHeight="1">
      <c r="A6" s="299"/>
      <c r="B6" s="299"/>
      <c r="C6" s="299"/>
      <c r="D6" s="299"/>
      <c r="E6" s="299"/>
      <c r="F6" s="299"/>
      <c r="G6" s="299"/>
      <c r="H6" s="299"/>
      <c r="I6" s="299"/>
      <c r="J6" s="299"/>
    </row>
    <row r="7" spans="1:10" s="50" customFormat="1" ht="14.1" customHeight="1">
      <c r="A7" s="313" t="s">
        <v>99</v>
      </c>
      <c r="B7" s="480">
        <f>AVERAGE(B8:B10)</f>
        <v>85.75</v>
      </c>
      <c r="C7" s="480">
        <f>AVERAGE(C8:C10)</f>
        <v>83.75</v>
      </c>
      <c r="D7" s="481">
        <f>((C7-    B7)/B7)*100</f>
        <v>-2.3323615160349855</v>
      </c>
      <c r="E7" s="480">
        <f>AVERAGE(E8:E10)</f>
        <v>32.5</v>
      </c>
      <c r="F7" s="480">
        <f>AVERAGE(F8:F10)</f>
        <v>29.083333333333332</v>
      </c>
      <c r="G7" s="482">
        <f>((F7-    E7)/E7)*100</f>
        <v>-10.512820512820516</v>
      </c>
      <c r="H7" s="480">
        <f>AVERAGE(H8:H10)</f>
        <v>81.25</v>
      </c>
      <c r="I7" s="480">
        <f>AVERAGE(I8:I10)</f>
        <v>74.25</v>
      </c>
      <c r="J7" s="207">
        <f>((I7/H7)-    1)*100</f>
        <v>-8.6153846153846132</v>
      </c>
    </row>
    <row r="8" spans="1:10" s="50" customFormat="1" ht="14.1" customHeight="1">
      <c r="A8" s="280" t="s">
        <v>100</v>
      </c>
      <c r="B8" s="483" t="s">
        <v>123</v>
      </c>
      <c r="C8" s="483">
        <v>81.75</v>
      </c>
      <c r="D8" s="484" t="s">
        <v>125</v>
      </c>
      <c r="E8" s="483">
        <v>34.75</v>
      </c>
      <c r="F8" s="483">
        <v>25.75</v>
      </c>
      <c r="G8" s="206">
        <f>((F8/E8)-    1)*100</f>
        <v>-25.899280575539574</v>
      </c>
      <c r="H8" s="483" t="s">
        <v>123</v>
      </c>
      <c r="I8" s="483" t="s">
        <v>123</v>
      </c>
      <c r="J8" s="206" t="s">
        <v>125</v>
      </c>
    </row>
    <row r="9" spans="1:10" s="49" customFormat="1" ht="14.1" customHeight="1">
      <c r="A9" s="280" t="s">
        <v>102</v>
      </c>
      <c r="B9" s="483">
        <v>85.75</v>
      </c>
      <c r="C9" s="483">
        <v>85.75</v>
      </c>
      <c r="D9" s="206">
        <f>((C9/B9)-    1)*100</f>
        <v>0</v>
      </c>
      <c r="E9" s="483">
        <v>27.5</v>
      </c>
      <c r="F9" s="483">
        <v>27.5</v>
      </c>
      <c r="G9" s="206">
        <f>((F9/E9)-    1)*100</f>
        <v>0</v>
      </c>
      <c r="H9" s="483">
        <v>75.5</v>
      </c>
      <c r="I9" s="483">
        <v>61.5</v>
      </c>
      <c r="J9" s="206">
        <f>((I9/H9)-    1)*100</f>
        <v>-18.543046357615889</v>
      </c>
    </row>
    <row r="10" spans="1:10" s="50" customFormat="1" ht="14.1" customHeight="1">
      <c r="A10" s="280" t="s">
        <v>103</v>
      </c>
      <c r="B10" s="483" t="s">
        <v>123</v>
      </c>
      <c r="C10" s="483" t="s">
        <v>123</v>
      </c>
      <c r="D10" s="484" t="s">
        <v>125</v>
      </c>
      <c r="E10" s="483">
        <v>35.25</v>
      </c>
      <c r="F10" s="483">
        <v>34</v>
      </c>
      <c r="G10" s="206">
        <f>((F10/E10)-    1)*100</f>
        <v>-3.546099290780147</v>
      </c>
      <c r="H10" s="483">
        <v>87</v>
      </c>
      <c r="I10" s="483">
        <v>87</v>
      </c>
      <c r="J10" s="206">
        <f>((I10/H10)-    1)*100</f>
        <v>0</v>
      </c>
    </row>
    <row r="11" spans="1:10" s="208" customFormat="1" ht="12.95" customHeight="1">
      <c r="A11" s="277" t="s">
        <v>185</v>
      </c>
      <c r="B11" s="485">
        <f>AVERAGE(B12:B17)</f>
        <v>70</v>
      </c>
      <c r="C11" s="485">
        <f>AVERAGE(C12:C17)</f>
        <v>70</v>
      </c>
      <c r="D11" s="486">
        <f>((C11-B11)/B11)*100</f>
        <v>0</v>
      </c>
      <c r="E11" s="487">
        <f>AVERAGE(E12:E17)</f>
        <v>40.5</v>
      </c>
      <c r="F11" s="485">
        <f>AVERAGE(F12:F17)</f>
        <v>39.655000000000001</v>
      </c>
      <c r="G11" s="486">
        <f>((F11-E11)/E11)*100</f>
        <v>-2.086419753086417</v>
      </c>
      <c r="H11" s="487">
        <f>AVERAGE(H12:H17)</f>
        <v>68.333333333333329</v>
      </c>
      <c r="I11" s="485">
        <f>AVERAGE(I12:I17)</f>
        <v>65</v>
      </c>
      <c r="J11" s="486">
        <f>((I11-H11)/H11)*100</f>
        <v>-4.8780487804877986</v>
      </c>
    </row>
    <row r="12" spans="1:10" s="208" customFormat="1" ht="12.95" customHeight="1">
      <c r="A12" s="280" t="s">
        <v>221</v>
      </c>
      <c r="B12" s="483">
        <v>70</v>
      </c>
      <c r="C12" s="483">
        <v>70</v>
      </c>
      <c r="D12" s="484">
        <f>((C12-B12)/B12)*100</f>
        <v>0</v>
      </c>
      <c r="E12" s="483">
        <v>34.67</v>
      </c>
      <c r="F12" s="483">
        <v>34.67</v>
      </c>
      <c r="G12" s="206">
        <f>((F12/E12)-1)*100</f>
        <v>0</v>
      </c>
      <c r="H12" s="483" t="s">
        <v>126</v>
      </c>
      <c r="I12" s="483" t="s">
        <v>123</v>
      </c>
      <c r="J12" s="206" t="s">
        <v>125</v>
      </c>
    </row>
    <row r="13" spans="1:10" s="50" customFormat="1" ht="14.1" customHeight="1">
      <c r="A13" s="280" t="s">
        <v>212</v>
      </c>
      <c r="B13" s="483">
        <v>70</v>
      </c>
      <c r="C13" s="483">
        <v>70</v>
      </c>
      <c r="D13" s="484">
        <f>((C13-B13)/B13)*100</f>
        <v>0</v>
      </c>
      <c r="E13" s="483">
        <v>46.5</v>
      </c>
      <c r="F13" s="483">
        <v>46.5</v>
      </c>
      <c r="G13" s="206">
        <f>((F13/E13)-1)*100</f>
        <v>0</v>
      </c>
      <c r="H13" s="483">
        <v>66.5</v>
      </c>
      <c r="I13" s="483">
        <v>66.5</v>
      </c>
      <c r="J13" s="206">
        <f>((I13-H13)/H13)*100</f>
        <v>0</v>
      </c>
    </row>
    <row r="14" spans="1:10" s="50" customFormat="1" ht="14.1" customHeight="1">
      <c r="A14" s="280" t="s">
        <v>224</v>
      </c>
      <c r="B14" s="483">
        <v>69</v>
      </c>
      <c r="C14" s="483">
        <v>69</v>
      </c>
      <c r="D14" s="484">
        <f>((C14-B14)/B14)*100</f>
        <v>0</v>
      </c>
      <c r="E14" s="483">
        <v>36.33</v>
      </c>
      <c r="F14" s="483">
        <v>36.33</v>
      </c>
      <c r="G14" s="206">
        <f>((F14/E14)-1)*100</f>
        <v>0</v>
      </c>
      <c r="H14" s="483" t="s">
        <v>123</v>
      </c>
      <c r="I14" s="483" t="s">
        <v>123</v>
      </c>
      <c r="J14" s="206" t="s">
        <v>125</v>
      </c>
    </row>
    <row r="15" spans="1:10" s="49" customFormat="1" ht="14.1" customHeight="1">
      <c r="A15" s="280" t="s">
        <v>572</v>
      </c>
      <c r="B15" s="483">
        <v>71</v>
      </c>
      <c r="C15" s="483">
        <v>71</v>
      </c>
      <c r="D15" s="484">
        <f>((C15-B15)/B15)*100</f>
        <v>0</v>
      </c>
      <c r="E15" s="483">
        <v>45</v>
      </c>
      <c r="F15" s="483">
        <v>45</v>
      </c>
      <c r="G15" s="206">
        <f>((F15/E15)-1)*100</f>
        <v>0</v>
      </c>
      <c r="H15" s="483">
        <v>70.5</v>
      </c>
      <c r="I15" s="483">
        <v>70.5</v>
      </c>
      <c r="J15" s="206">
        <f>((I15-H15)/H15)*100</f>
        <v>0</v>
      </c>
    </row>
    <row r="16" spans="1:10" s="49" customFormat="1" ht="14.1" customHeight="1">
      <c r="A16" s="280" t="s">
        <v>186</v>
      </c>
      <c r="B16" s="483" t="s">
        <v>123</v>
      </c>
      <c r="C16" s="483" t="s">
        <v>123</v>
      </c>
      <c r="D16" s="484" t="s">
        <v>125</v>
      </c>
      <c r="E16" s="483" t="s">
        <v>123</v>
      </c>
      <c r="F16" s="483">
        <v>35.43</v>
      </c>
      <c r="G16" s="206" t="s">
        <v>125</v>
      </c>
      <c r="H16" s="483" t="s">
        <v>123</v>
      </c>
      <c r="I16" s="483">
        <v>55</v>
      </c>
      <c r="J16" s="206" t="s">
        <v>125</v>
      </c>
    </row>
    <row r="17" spans="1:10" s="49" customFormat="1" ht="14.1" customHeight="1">
      <c r="A17" s="280" t="s">
        <v>218</v>
      </c>
      <c r="B17" s="483" t="s">
        <v>123</v>
      </c>
      <c r="C17" s="483" t="s">
        <v>123</v>
      </c>
      <c r="D17" s="484" t="s">
        <v>125</v>
      </c>
      <c r="E17" s="483">
        <v>40</v>
      </c>
      <c r="F17" s="483">
        <v>40</v>
      </c>
      <c r="G17" s="206">
        <f>((F17/E17)-1)*100</f>
        <v>0</v>
      </c>
      <c r="H17" s="483">
        <v>68</v>
      </c>
      <c r="I17" s="483">
        <v>68</v>
      </c>
      <c r="J17" s="206">
        <f>((I17/H17)-1)*100</f>
        <v>0</v>
      </c>
    </row>
    <row r="18" spans="1:10" s="49" customFormat="1" ht="14.1" customHeight="1">
      <c r="A18" s="313" t="s">
        <v>352</v>
      </c>
      <c r="B18" s="480">
        <f>AVERAGE(B19:B23)</f>
        <v>50</v>
      </c>
      <c r="C18" s="480">
        <f>AVERAGE(C19:C23)</f>
        <v>53</v>
      </c>
      <c r="D18" s="550">
        <f>((C18/B18)-    1)*100</f>
        <v>6.0000000000000053</v>
      </c>
      <c r="E18" s="480">
        <f>AVERAGE(E19:E23)</f>
        <v>32.366</v>
      </c>
      <c r="F18" s="480">
        <f>AVERAGE(F19:F23)</f>
        <v>32.700000000000003</v>
      </c>
      <c r="G18" s="207">
        <f>((F18/E18)-    1)*100</f>
        <v>1.0319471049867301</v>
      </c>
      <c r="H18" s="480">
        <f>AVERAGE(H19:H23)</f>
        <v>61</v>
      </c>
      <c r="I18" s="480">
        <f>AVERAGE(I19:I23)</f>
        <v>62.666666666666664</v>
      </c>
      <c r="J18" s="207">
        <f t="shared" ref="J18:J23" si="0">((I18/H18)-    1)*100</f>
        <v>2.732240437158473</v>
      </c>
    </row>
    <row r="19" spans="1:10" s="49" customFormat="1" ht="14.1" customHeight="1">
      <c r="A19" s="282" t="s">
        <v>353</v>
      </c>
      <c r="B19" s="488" t="s">
        <v>123</v>
      </c>
      <c r="C19" s="488" t="s">
        <v>123</v>
      </c>
      <c r="D19" s="489" t="s">
        <v>125</v>
      </c>
      <c r="E19" s="488">
        <v>30</v>
      </c>
      <c r="F19" s="488">
        <v>35</v>
      </c>
      <c r="G19" s="206">
        <f t="shared" ref="G19:G26" si="1">((F19/E19)-    1)*100</f>
        <v>16.666666666666675</v>
      </c>
      <c r="H19" s="488" t="s">
        <v>123</v>
      </c>
      <c r="I19" s="488" t="s">
        <v>123</v>
      </c>
      <c r="J19" s="206" t="s">
        <v>125</v>
      </c>
    </row>
    <row r="20" spans="1:10" s="201" customFormat="1" ht="12.95" customHeight="1">
      <c r="A20" s="282" t="s">
        <v>355</v>
      </c>
      <c r="B20" s="488" t="s">
        <v>123</v>
      </c>
      <c r="C20" s="488" t="s">
        <v>123</v>
      </c>
      <c r="D20" s="489" t="s">
        <v>125</v>
      </c>
      <c r="E20" s="488">
        <v>35</v>
      </c>
      <c r="F20" s="488">
        <v>34.5</v>
      </c>
      <c r="G20" s="206">
        <f t="shared" si="1"/>
        <v>-1.4285714285714235</v>
      </c>
      <c r="H20" s="488">
        <v>64</v>
      </c>
      <c r="I20" s="488">
        <v>65</v>
      </c>
      <c r="J20" s="206">
        <f t="shared" si="0"/>
        <v>1.5625</v>
      </c>
    </row>
    <row r="21" spans="1:10" s="201" customFormat="1" ht="12.95" customHeight="1">
      <c r="A21" s="282" t="s">
        <v>360</v>
      </c>
      <c r="B21" s="488" t="s">
        <v>123</v>
      </c>
      <c r="C21" s="488" t="s">
        <v>123</v>
      </c>
      <c r="D21" s="489" t="s">
        <v>125</v>
      </c>
      <c r="E21" s="488">
        <v>31.33</v>
      </c>
      <c r="F21" s="488">
        <v>30</v>
      </c>
      <c r="G21" s="206">
        <f t="shared" si="1"/>
        <v>-4.2451324609000913</v>
      </c>
      <c r="H21" s="488" t="s">
        <v>123</v>
      </c>
      <c r="I21" s="488" t="s">
        <v>123</v>
      </c>
      <c r="J21" s="206" t="s">
        <v>125</v>
      </c>
    </row>
    <row r="22" spans="1:10" s="50" customFormat="1" ht="14.1" customHeight="1">
      <c r="A22" s="282" t="s">
        <v>573</v>
      </c>
      <c r="B22" s="488" t="s">
        <v>123</v>
      </c>
      <c r="C22" s="488" t="s">
        <v>123</v>
      </c>
      <c r="D22" s="489" t="s">
        <v>125</v>
      </c>
      <c r="E22" s="488">
        <v>35</v>
      </c>
      <c r="F22" s="488">
        <v>35</v>
      </c>
      <c r="G22" s="206">
        <f t="shared" si="1"/>
        <v>0</v>
      </c>
      <c r="H22" s="488">
        <v>60</v>
      </c>
      <c r="I22" s="488">
        <v>60</v>
      </c>
      <c r="J22" s="206">
        <f t="shared" si="0"/>
        <v>0</v>
      </c>
    </row>
    <row r="23" spans="1:10" s="50" customFormat="1" ht="14.1" customHeight="1">
      <c r="A23" s="282" t="s">
        <v>359</v>
      </c>
      <c r="B23" s="488">
        <v>50</v>
      </c>
      <c r="C23" s="488">
        <v>53</v>
      </c>
      <c r="D23" s="489">
        <f>((C23/B23)-    1)*100</f>
        <v>6.0000000000000053</v>
      </c>
      <c r="E23" s="488">
        <v>30.5</v>
      </c>
      <c r="F23" s="488">
        <v>29</v>
      </c>
      <c r="G23" s="206">
        <f t="shared" si="1"/>
        <v>-4.9180327868852514</v>
      </c>
      <c r="H23" s="488">
        <v>59</v>
      </c>
      <c r="I23" s="488">
        <v>63</v>
      </c>
      <c r="J23" s="206">
        <f t="shared" si="0"/>
        <v>6.7796610169491567</v>
      </c>
    </row>
    <row r="24" spans="1:10" s="50" customFormat="1" ht="14.1" customHeight="1">
      <c r="A24" s="313" t="s">
        <v>71</v>
      </c>
      <c r="B24" s="480">
        <f>AVERAGE(B27:B27)</f>
        <v>36</v>
      </c>
      <c r="C24" s="480">
        <f>AVERAGE(C27:C27)</f>
        <v>36</v>
      </c>
      <c r="D24" s="207">
        <f>((C24/B24)-    1)*100</f>
        <v>0</v>
      </c>
      <c r="E24" s="480">
        <f>AVERAGE(E25:E27)</f>
        <v>35.666666666666664</v>
      </c>
      <c r="F24" s="480">
        <f>AVERAGE(F25:F27)</f>
        <v>35.833333333333336</v>
      </c>
      <c r="G24" s="207">
        <f t="shared" si="1"/>
        <v>0.46728971962617383</v>
      </c>
      <c r="H24" s="480">
        <f>AVERAGE(H25:H27)</f>
        <v>38.333333333333336</v>
      </c>
      <c r="I24" s="480">
        <f>AVERAGE(I25:I27)</f>
        <v>35.666666666666664</v>
      </c>
      <c r="J24" s="207">
        <f>((I24/H24)-    1)*100</f>
        <v>-6.9565217391304497</v>
      </c>
    </row>
    <row r="25" spans="1:10" s="50" customFormat="1" ht="12" customHeight="1">
      <c r="A25" s="282" t="s">
        <v>72</v>
      </c>
      <c r="B25" s="490" t="s">
        <v>123</v>
      </c>
      <c r="C25" s="490" t="s">
        <v>123</v>
      </c>
      <c r="D25" s="206" t="s">
        <v>125</v>
      </c>
      <c r="E25" s="490">
        <v>30</v>
      </c>
      <c r="F25" s="490">
        <v>32.5</v>
      </c>
      <c r="G25" s="206">
        <f t="shared" si="1"/>
        <v>8.333333333333325</v>
      </c>
      <c r="H25" s="490">
        <v>32</v>
      </c>
      <c r="I25" s="490">
        <v>32</v>
      </c>
      <c r="J25" s="206">
        <f>((I25/H25)-    1)*100</f>
        <v>0</v>
      </c>
    </row>
    <row r="26" spans="1:10" s="49" customFormat="1" ht="9" customHeight="1">
      <c r="A26" s="282" t="s">
        <v>59</v>
      </c>
      <c r="B26" s="490" t="s">
        <v>123</v>
      </c>
      <c r="C26" s="490" t="s">
        <v>123</v>
      </c>
      <c r="D26" s="206" t="s">
        <v>125</v>
      </c>
      <c r="E26" s="490">
        <v>27</v>
      </c>
      <c r="F26" s="490">
        <v>30</v>
      </c>
      <c r="G26" s="206">
        <f t="shared" si="1"/>
        <v>11.111111111111116</v>
      </c>
      <c r="H26" s="490">
        <v>33</v>
      </c>
      <c r="I26" s="490">
        <v>35</v>
      </c>
      <c r="J26" s="206">
        <f>((I26/H26)-    1)*100</f>
        <v>6.0606060606060552</v>
      </c>
    </row>
    <row r="27" spans="1:10" s="49" customFormat="1" ht="14.1" customHeight="1">
      <c r="A27" s="282" t="s">
        <v>133</v>
      </c>
      <c r="B27" s="488">
        <v>36</v>
      </c>
      <c r="C27" s="488">
        <v>36</v>
      </c>
      <c r="D27" s="489">
        <f>((C27/B27)-    1)*100</f>
        <v>0</v>
      </c>
      <c r="E27" s="488">
        <v>50</v>
      </c>
      <c r="F27" s="488">
        <v>45</v>
      </c>
      <c r="G27" s="219">
        <f>((F27-    E27)/E27)*100</f>
        <v>-10</v>
      </c>
      <c r="H27" s="488">
        <v>50</v>
      </c>
      <c r="I27" s="488">
        <v>40</v>
      </c>
      <c r="J27" s="219">
        <f>((I27-    H27)/H27)*100</f>
        <v>-20</v>
      </c>
    </row>
    <row r="28" spans="1:10" s="50" customFormat="1" ht="14.1" customHeight="1">
      <c r="A28" s="313" t="s">
        <v>211</v>
      </c>
      <c r="B28" s="480" t="s">
        <v>125</v>
      </c>
      <c r="C28" s="480" t="s">
        <v>125</v>
      </c>
      <c r="D28" s="207" t="s">
        <v>125</v>
      </c>
      <c r="E28" s="480">
        <f>AVERAGE(E29:E33)</f>
        <v>33.125</v>
      </c>
      <c r="F28" s="480">
        <f>AVERAGE(F29:F33)</f>
        <v>29.5</v>
      </c>
      <c r="G28" s="207">
        <f>((F28/E28)-    1)*100</f>
        <v>-10.943396226415093</v>
      </c>
      <c r="H28" s="480">
        <f>AVERAGE(H29:H33)</f>
        <v>39</v>
      </c>
      <c r="I28" s="480">
        <f>AVERAGE(I29:I33)</f>
        <v>39</v>
      </c>
      <c r="J28" s="207">
        <f>((I28/H28)-    1)*100</f>
        <v>0</v>
      </c>
    </row>
    <row r="29" spans="1:10" s="50" customFormat="1" ht="14.1" customHeight="1">
      <c r="A29" s="282" t="s">
        <v>200</v>
      </c>
      <c r="B29" s="490" t="s">
        <v>123</v>
      </c>
      <c r="C29" s="490" t="s">
        <v>123</v>
      </c>
      <c r="D29" s="206" t="s">
        <v>125</v>
      </c>
      <c r="E29" s="490" t="s">
        <v>123</v>
      </c>
      <c r="F29" s="490">
        <v>25</v>
      </c>
      <c r="G29" s="206" t="s">
        <v>125</v>
      </c>
      <c r="H29" s="490" t="s">
        <v>123</v>
      </c>
      <c r="I29" s="490" t="s">
        <v>123</v>
      </c>
      <c r="J29" s="206" t="s">
        <v>125</v>
      </c>
    </row>
    <row r="30" spans="1:10" s="50" customFormat="1" ht="14.1" customHeight="1">
      <c r="A30" s="282" t="s">
        <v>202</v>
      </c>
      <c r="B30" s="490" t="s">
        <v>123</v>
      </c>
      <c r="C30" s="490" t="s">
        <v>123</v>
      </c>
      <c r="D30" s="206" t="s">
        <v>125</v>
      </c>
      <c r="E30" s="490">
        <v>30</v>
      </c>
      <c r="F30" s="490">
        <v>30</v>
      </c>
      <c r="G30" s="219">
        <f>((F30-    E30)/E30)*100</f>
        <v>0</v>
      </c>
      <c r="H30" s="490" t="s">
        <v>123</v>
      </c>
      <c r="I30" s="490" t="s">
        <v>123</v>
      </c>
      <c r="J30" s="206" t="s">
        <v>125</v>
      </c>
    </row>
    <row r="31" spans="1:10" s="50" customFormat="1" ht="14.1" customHeight="1">
      <c r="A31" s="282" t="s">
        <v>564</v>
      </c>
      <c r="B31" s="490" t="s">
        <v>123</v>
      </c>
      <c r="C31" s="490" t="s">
        <v>123</v>
      </c>
      <c r="D31" s="206" t="s">
        <v>125</v>
      </c>
      <c r="E31" s="490">
        <v>35</v>
      </c>
      <c r="F31" s="490">
        <v>24.5</v>
      </c>
      <c r="G31" s="219">
        <f>((F31-    E31)/E31)*100</f>
        <v>-30</v>
      </c>
      <c r="H31" s="490" t="s">
        <v>123</v>
      </c>
      <c r="I31" s="490" t="s">
        <v>123</v>
      </c>
      <c r="J31" s="206" t="s">
        <v>125</v>
      </c>
    </row>
    <row r="32" spans="1:10" s="50" customFormat="1" ht="11.1" customHeight="1">
      <c r="A32" s="282" t="s">
        <v>205</v>
      </c>
      <c r="B32" s="490" t="s">
        <v>123</v>
      </c>
      <c r="C32" s="490" t="s">
        <v>123</v>
      </c>
      <c r="D32" s="490" t="s">
        <v>125</v>
      </c>
      <c r="E32" s="488">
        <v>35</v>
      </c>
      <c r="F32" s="488">
        <v>35</v>
      </c>
      <c r="G32" s="219">
        <f>((F32-    E32)/E32)*100</f>
        <v>0</v>
      </c>
      <c r="H32" s="488">
        <v>39</v>
      </c>
      <c r="I32" s="488">
        <v>39</v>
      </c>
      <c r="J32" s="219">
        <f>((I32-    H32)/H32)*100</f>
        <v>0</v>
      </c>
    </row>
    <row r="33" spans="1:10" s="50" customFormat="1" ht="11.1" customHeight="1">
      <c r="A33" s="282" t="s">
        <v>206</v>
      </c>
      <c r="B33" s="490" t="s">
        <v>123</v>
      </c>
      <c r="C33" s="490" t="s">
        <v>123</v>
      </c>
      <c r="D33" s="490" t="s">
        <v>125</v>
      </c>
      <c r="E33" s="490">
        <v>32.5</v>
      </c>
      <c r="F33" s="488">
        <v>33</v>
      </c>
      <c r="G33" s="219">
        <f>((F33-    E33)/E33)*100</f>
        <v>1.5384615384615385</v>
      </c>
      <c r="H33" s="490" t="s">
        <v>123</v>
      </c>
      <c r="I33" s="490" t="s">
        <v>123</v>
      </c>
      <c r="J33" s="219" t="s">
        <v>125</v>
      </c>
    </row>
    <row r="34" spans="1:10" s="50" customFormat="1" ht="11.1" customHeight="1">
      <c r="A34" s="313" t="s">
        <v>66</v>
      </c>
      <c r="B34" s="480">
        <f>AVERAGE(B35:B36)</f>
        <v>57.5</v>
      </c>
      <c r="C34" s="480">
        <f>AVERAGE(C35:C36)</f>
        <v>73.75</v>
      </c>
      <c r="D34" s="207">
        <f>((C34/B34)-    1)*100</f>
        <v>28.260869565217384</v>
      </c>
      <c r="E34" s="480">
        <f>AVERAGE(E35:E36)</f>
        <v>35</v>
      </c>
      <c r="F34" s="480">
        <f>AVERAGE(F35:F36)</f>
        <v>38</v>
      </c>
      <c r="G34" s="207">
        <f>((F34/E34)-    1)*100</f>
        <v>8.5714285714285623</v>
      </c>
      <c r="H34" s="480">
        <f>AVERAGE(H35:H36)</f>
        <v>60</v>
      </c>
      <c r="I34" s="480">
        <f>AVERAGE(I35:I36)</f>
        <v>55</v>
      </c>
      <c r="J34" s="207">
        <f>((I34/H34)-    1)*100</f>
        <v>-8.3333333333333375</v>
      </c>
    </row>
    <row r="35" spans="1:10" s="49" customFormat="1" ht="11.1" customHeight="1">
      <c r="A35" s="282" t="s">
        <v>128</v>
      </c>
      <c r="B35" s="490">
        <v>55</v>
      </c>
      <c r="C35" s="490">
        <v>52.5</v>
      </c>
      <c r="D35" s="206">
        <f>((C35/B35)-    1)*100</f>
        <v>-4.5454545454545414</v>
      </c>
      <c r="E35" s="490">
        <v>35</v>
      </c>
      <c r="F35" s="490">
        <v>38</v>
      </c>
      <c r="G35" s="219">
        <f>((F35-    E35)/E35)*100</f>
        <v>8.5714285714285712</v>
      </c>
      <c r="H35" s="490" t="s">
        <v>123</v>
      </c>
      <c r="I35" s="490">
        <v>55</v>
      </c>
      <c r="J35" s="206" t="s">
        <v>125</v>
      </c>
    </row>
    <row r="36" spans="1:10" s="50" customFormat="1" ht="11.1" customHeight="1">
      <c r="A36" s="282" t="s">
        <v>51</v>
      </c>
      <c r="B36" s="490">
        <v>60</v>
      </c>
      <c r="C36" s="490">
        <v>95</v>
      </c>
      <c r="D36" s="206">
        <f>((C36/B36)-    1)*100</f>
        <v>58.333333333333329</v>
      </c>
      <c r="E36" s="490">
        <v>35</v>
      </c>
      <c r="F36" s="490" t="s">
        <v>123</v>
      </c>
      <c r="G36" s="219" t="s">
        <v>125</v>
      </c>
      <c r="H36" s="490">
        <v>60</v>
      </c>
      <c r="I36" s="490" t="s">
        <v>123</v>
      </c>
      <c r="J36" s="206" t="s">
        <v>125</v>
      </c>
    </row>
    <row r="37" spans="1:10" s="49" customFormat="1" ht="11.1" customHeight="1">
      <c r="A37" s="185" t="s">
        <v>56</v>
      </c>
      <c r="B37" s="290"/>
      <c r="C37" s="290"/>
      <c r="D37" s="188"/>
      <c r="E37" s="310"/>
      <c r="F37" s="310"/>
      <c r="G37" s="188"/>
      <c r="H37" s="290"/>
      <c r="I37" s="290"/>
      <c r="J37" s="188"/>
    </row>
    <row r="38" spans="1:10" s="50" customFormat="1" ht="11.1" customHeight="1">
      <c r="A38" s="180" t="s">
        <v>28</v>
      </c>
      <c r="B38" s="291"/>
      <c r="C38" s="291"/>
      <c r="D38" s="216"/>
      <c r="E38" s="291"/>
      <c r="F38" s="291"/>
      <c r="G38" s="216"/>
      <c r="H38" s="291"/>
      <c r="I38" s="291"/>
      <c r="J38" s="216"/>
    </row>
    <row r="39" spans="1:10" s="50" customFormat="1" ht="11.1" customHeight="1"/>
    <row r="40" spans="1:10" s="50" customFormat="1" ht="11.1" customHeight="1"/>
    <row r="41" spans="1:10" s="50" customFormat="1" ht="11.1" customHeight="1"/>
    <row r="42" spans="1:10" s="50" customFormat="1" ht="11.1" customHeight="1"/>
    <row r="43" spans="1:10" s="49" customFormat="1" ht="11.1" customHeight="1"/>
    <row r="44" spans="1:10" s="50" customFormat="1" ht="11.1" customHeight="1"/>
    <row r="45" spans="1:10" s="50" customFormat="1" ht="11.1" customHeight="1"/>
    <row r="46" spans="1:10" s="50" customFormat="1" ht="11.1" customHeight="1"/>
    <row r="47" spans="1:10" s="50" customFormat="1" ht="11.1" customHeight="1"/>
    <row r="48" spans="1:10" s="50" customFormat="1" ht="11.1" customHeight="1"/>
    <row r="49" s="49" customFormat="1" ht="11.1" customHeight="1"/>
    <row r="50" s="49" customFormat="1" ht="11.1" customHeight="1"/>
    <row r="51" s="50" customFormat="1" ht="11.1" customHeight="1"/>
    <row r="52" s="50" customFormat="1" ht="11.1" customHeight="1"/>
    <row r="53" s="50" customFormat="1" ht="11.1" customHeight="1"/>
    <row r="54" s="50" customFormat="1" ht="11.1" customHeight="1"/>
    <row r="55" s="50" customFormat="1" ht="11.1" customHeight="1"/>
    <row r="56" s="50" customFormat="1" ht="11.1" customHeight="1"/>
    <row r="57" ht="11.1" customHeight="1"/>
    <row r="58" ht="11.1" customHeight="1"/>
    <row r="59" ht="11.1" customHeight="1"/>
    <row r="60" ht="11.1" customHeight="1"/>
    <row r="61" ht="11.1" customHeight="1"/>
    <row r="62" ht="11.1" customHeight="1"/>
    <row r="63" ht="11.1" customHeight="1"/>
    <row r="64" ht="11.1" customHeight="1"/>
    <row r="65" ht="11.1" customHeight="1"/>
    <row r="66" ht="11.1" customHeight="1"/>
    <row r="67" ht="11.1" customHeight="1"/>
    <row r="68" ht="11.1" customHeight="1"/>
    <row r="69" ht="11.1" customHeight="1"/>
    <row r="70" ht="11.1" customHeight="1"/>
    <row r="71" ht="11.1" customHeight="1"/>
    <row r="72" ht="11.1" customHeight="1"/>
    <row r="73" ht="11.1" customHeight="1"/>
  </sheetData>
  <mergeCells count="4">
    <mergeCell ref="A4:A5"/>
    <mergeCell ref="B4:D4"/>
    <mergeCell ref="E4:G4"/>
    <mergeCell ref="H4:J4"/>
  </mergeCells>
  <printOptions horizontalCentered="1" verticalCentered="1"/>
  <pageMargins left="0" right="0" top="0" bottom="0" header="0" footer="0"/>
  <pageSetup paperSize="9" orientation="portrait" r:id="rId1"/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/>
  <dimension ref="A1:J78"/>
  <sheetViews>
    <sheetView showGridLines="0" topLeftCell="A3" zoomScaleNormal="100" workbookViewId="0">
      <selection activeCell="J6" sqref="J6"/>
    </sheetView>
  </sheetViews>
  <sheetFormatPr baseColWidth="10" defaultColWidth="11.42578125" defaultRowHeight="13.5" customHeight="1"/>
  <cols>
    <col min="1" max="1" width="16.7109375" style="45" customWidth="1"/>
    <col min="2" max="10" width="8.7109375" style="45" customWidth="1"/>
    <col min="11" max="16384" width="11.42578125" style="45"/>
  </cols>
  <sheetData>
    <row r="1" spans="1:10" s="48" customFormat="1" ht="15.95" customHeight="1">
      <c r="A1" s="293" t="s">
        <v>373</v>
      </c>
      <c r="B1" s="272"/>
      <c r="C1" s="272"/>
      <c r="D1" s="273"/>
      <c r="E1" s="272"/>
      <c r="F1" s="272"/>
      <c r="G1" s="273"/>
      <c r="H1" s="272"/>
      <c r="I1" s="272"/>
      <c r="J1" s="273"/>
    </row>
    <row r="2" spans="1:10" s="48" customFormat="1" ht="12" customHeight="1">
      <c r="A2" s="293" t="s">
        <v>629</v>
      </c>
      <c r="B2" s="272"/>
      <c r="C2" s="272"/>
      <c r="D2" s="273"/>
      <c r="E2" s="272"/>
      <c r="F2" s="272"/>
      <c r="G2" s="273"/>
      <c r="H2" s="272"/>
      <c r="I2" s="272"/>
      <c r="J2" s="273"/>
    </row>
    <row r="3" spans="1:10" s="48" customFormat="1" ht="12" customHeight="1">
      <c r="A3" s="6" t="s">
        <v>374</v>
      </c>
      <c r="B3" s="272"/>
      <c r="C3" s="272"/>
      <c r="D3" s="273"/>
      <c r="E3" s="272"/>
      <c r="F3" s="272"/>
      <c r="G3" s="273"/>
      <c r="H3" s="272"/>
      <c r="I3" s="272"/>
      <c r="J3" s="273"/>
    </row>
    <row r="4" spans="1:10" s="48" customFormat="1" ht="15" customHeight="1">
      <c r="A4" s="627" t="s">
        <v>116</v>
      </c>
      <c r="B4" s="638" t="s">
        <v>115</v>
      </c>
      <c r="C4" s="639"/>
      <c r="D4" s="640"/>
      <c r="E4" s="638" t="s">
        <v>114</v>
      </c>
      <c r="F4" s="639"/>
      <c r="G4" s="640"/>
      <c r="H4" s="638" t="s">
        <v>113</v>
      </c>
      <c r="I4" s="639"/>
      <c r="J4" s="640"/>
    </row>
    <row r="5" spans="1:10" s="50" customFormat="1" ht="15" customHeight="1">
      <c r="A5" s="637"/>
      <c r="B5" s="186">
        <v>2019</v>
      </c>
      <c r="C5" s="186">
        <v>2020</v>
      </c>
      <c r="D5" s="186" t="s">
        <v>129</v>
      </c>
      <c r="E5" s="186">
        <v>2019</v>
      </c>
      <c r="F5" s="186">
        <v>2020</v>
      </c>
      <c r="G5" s="186" t="s">
        <v>129</v>
      </c>
      <c r="H5" s="186">
        <v>2019</v>
      </c>
      <c r="I5" s="186">
        <v>2020</v>
      </c>
      <c r="J5" s="186" t="s">
        <v>129</v>
      </c>
    </row>
    <row r="6" spans="1:10" s="50" customFormat="1" ht="12" customHeight="1">
      <c r="A6" s="302" t="s">
        <v>566</v>
      </c>
      <c r="B6" s="551">
        <f>AVERAGE(B7:B8)</f>
        <v>45</v>
      </c>
      <c r="C6" s="552">
        <f>AVERAGE(C7:C8)</f>
        <v>37.5</v>
      </c>
      <c r="D6" s="207">
        <f>((C6/B6)-    1)*100</f>
        <v>-16.666666666666664</v>
      </c>
      <c r="E6" s="551">
        <f>AVERAGE(E7:E8)</f>
        <v>32</v>
      </c>
      <c r="F6" s="552">
        <f>AVERAGE(F7:F8)</f>
        <v>26.335000000000001</v>
      </c>
      <c r="G6" s="207">
        <f>((F6/E6)-    1)*100</f>
        <v>-17.703124999999996</v>
      </c>
      <c r="H6" s="551">
        <f>AVERAGE(H7:H8)</f>
        <v>30</v>
      </c>
      <c r="I6" s="552">
        <f>AVERAGE(I7:I8)</f>
        <v>31.25</v>
      </c>
      <c r="J6" s="207">
        <f>((I6/H6)-    1)*100</f>
        <v>4.1666666666666741</v>
      </c>
    </row>
    <row r="7" spans="1:10" s="49" customFormat="1" ht="11.45" customHeight="1">
      <c r="A7" s="280" t="s">
        <v>557</v>
      </c>
      <c r="B7" s="553" t="s">
        <v>138</v>
      </c>
      <c r="C7" s="553" t="s">
        <v>138</v>
      </c>
      <c r="D7" s="554" t="s">
        <v>125</v>
      </c>
      <c r="E7" s="555" t="s">
        <v>138</v>
      </c>
      <c r="F7" s="553">
        <v>20.67</v>
      </c>
      <c r="G7" s="554" t="s">
        <v>125</v>
      </c>
      <c r="H7" s="553" t="s">
        <v>138</v>
      </c>
      <c r="I7" s="553">
        <v>22.5</v>
      </c>
      <c r="J7" s="554" t="s">
        <v>125</v>
      </c>
    </row>
    <row r="8" spans="1:10" s="50" customFormat="1" ht="11.1" customHeight="1">
      <c r="A8" s="280" t="s">
        <v>625</v>
      </c>
      <c r="B8" s="555">
        <v>45</v>
      </c>
      <c r="C8" s="553">
        <v>37.5</v>
      </c>
      <c r="D8" s="554">
        <f>((C8/B8)-    1)*100</f>
        <v>-16.666666666666664</v>
      </c>
      <c r="E8" s="555">
        <v>32</v>
      </c>
      <c r="F8" s="553">
        <v>32</v>
      </c>
      <c r="G8" s="554">
        <f>((F8/E8)-    1)*100</f>
        <v>0</v>
      </c>
      <c r="H8" s="555">
        <v>30</v>
      </c>
      <c r="I8" s="555">
        <v>40</v>
      </c>
      <c r="J8" s="554">
        <f>((I8/H8)-    1)*100</f>
        <v>33.333333333333329</v>
      </c>
    </row>
    <row r="9" spans="1:10" s="50" customFormat="1" ht="11.1" customHeight="1">
      <c r="A9" s="314" t="s">
        <v>99</v>
      </c>
      <c r="B9" s="411">
        <f>AVERAGE(B10:B13)</f>
        <v>30.373333333333335</v>
      </c>
      <c r="C9" s="411">
        <f>AVERAGE(C10:C13)</f>
        <v>35.8125</v>
      </c>
      <c r="D9" s="207">
        <f>((C9/B9)-    1)*100</f>
        <v>17.907704126426683</v>
      </c>
      <c r="E9" s="411">
        <f>AVERAGE(E10:E13)</f>
        <v>32.31</v>
      </c>
      <c r="F9" s="411">
        <f>AVERAGE(F10:F13)</f>
        <v>37.96</v>
      </c>
      <c r="G9" s="207">
        <f>((F9/E9)-    1)*100</f>
        <v>17.48684617765397</v>
      </c>
      <c r="H9" s="411">
        <f>AVERAGE(H10:H13)</f>
        <v>31.310000000000002</v>
      </c>
      <c r="I9" s="411">
        <f>AVERAGE(I10:I13)</f>
        <v>33.450000000000003</v>
      </c>
      <c r="J9" s="207">
        <f>((I9/H9)-    1)*100</f>
        <v>6.8348770360907141</v>
      </c>
    </row>
    <row r="10" spans="1:10" s="49" customFormat="1" ht="11.1" customHeight="1">
      <c r="A10" s="280" t="s">
        <v>100</v>
      </c>
      <c r="B10" s="315">
        <v>32</v>
      </c>
      <c r="C10" s="315">
        <v>34</v>
      </c>
      <c r="D10" s="206">
        <f>((C10/B10)-    1)*100</f>
        <v>6.25</v>
      </c>
      <c r="E10" s="315" t="s">
        <v>123</v>
      </c>
      <c r="F10" s="315" t="s">
        <v>123</v>
      </c>
      <c r="G10" s="206" t="s">
        <v>125</v>
      </c>
      <c r="H10" s="315" t="s">
        <v>123</v>
      </c>
      <c r="I10" s="315">
        <v>32.5</v>
      </c>
      <c r="J10" s="206" t="s">
        <v>125</v>
      </c>
    </row>
    <row r="11" spans="1:10" s="208" customFormat="1" ht="12.95" customHeight="1">
      <c r="A11" s="280" t="s">
        <v>103</v>
      </c>
      <c r="B11" s="315">
        <v>31.62</v>
      </c>
      <c r="C11" s="315">
        <v>34.25</v>
      </c>
      <c r="D11" s="206">
        <f>((C11/B11)-    1)*100</f>
        <v>8.3175205566097468</v>
      </c>
      <c r="E11" s="315">
        <v>34.619999999999997</v>
      </c>
      <c r="F11" s="315">
        <v>39.25</v>
      </c>
      <c r="G11" s="206">
        <f>((F11/E11)-    1)*100</f>
        <v>13.373772385904115</v>
      </c>
      <c r="H11" s="315">
        <v>31.62</v>
      </c>
      <c r="I11" s="315">
        <v>31.63</v>
      </c>
      <c r="J11" s="206">
        <f>((I11/H11)-    1)*100</f>
        <v>3.1625553447178767E-2</v>
      </c>
    </row>
    <row r="12" spans="1:10" s="208" customFormat="1" ht="12.95" customHeight="1">
      <c r="A12" s="280" t="s">
        <v>104</v>
      </c>
      <c r="B12" s="315" t="s">
        <v>138</v>
      </c>
      <c r="C12" s="315">
        <v>37.67</v>
      </c>
      <c r="D12" s="206" t="s">
        <v>125</v>
      </c>
      <c r="E12" s="315" t="s">
        <v>138</v>
      </c>
      <c r="F12" s="315">
        <v>36.67</v>
      </c>
      <c r="G12" s="206" t="s">
        <v>125</v>
      </c>
      <c r="H12" s="315" t="s">
        <v>138</v>
      </c>
      <c r="I12" s="315">
        <v>35.67</v>
      </c>
      <c r="J12" s="206" t="s">
        <v>125</v>
      </c>
    </row>
    <row r="13" spans="1:10" s="49" customFormat="1" ht="11.25" customHeight="1">
      <c r="A13" s="280" t="s">
        <v>105</v>
      </c>
      <c r="B13" s="315">
        <v>27.5</v>
      </c>
      <c r="C13" s="315">
        <v>37.33</v>
      </c>
      <c r="D13" s="206">
        <f>((C13/B13)-    1)*100</f>
        <v>35.74545454545455</v>
      </c>
      <c r="E13" s="315">
        <v>30</v>
      </c>
      <c r="F13" s="315" t="s">
        <v>123</v>
      </c>
      <c r="G13" s="206" t="s">
        <v>125</v>
      </c>
      <c r="H13" s="315">
        <v>31</v>
      </c>
      <c r="I13" s="315">
        <v>34</v>
      </c>
      <c r="J13" s="206">
        <f>((I13/H13)-    1)*100</f>
        <v>9.6774193548387011</v>
      </c>
    </row>
    <row r="14" spans="1:10" s="49" customFormat="1" ht="11.25" customHeight="1">
      <c r="A14" s="277" t="s">
        <v>185</v>
      </c>
      <c r="B14" s="411">
        <f>AVERAGE(B15:B21)</f>
        <v>20.928571428571427</v>
      </c>
      <c r="C14" s="411">
        <f>AVERAGE(C15:C21)</f>
        <v>21.439999999999998</v>
      </c>
      <c r="D14" s="325">
        <f t="shared" ref="D14:D27" si="0">((C14/B14)-1)*100</f>
        <v>2.4436860068259403</v>
      </c>
      <c r="E14" s="411">
        <f>AVERAGE(E15:E21)</f>
        <v>22.5</v>
      </c>
      <c r="F14" s="411">
        <f>AVERAGE(F15:F21)</f>
        <v>22.521666666666665</v>
      </c>
      <c r="G14" s="325">
        <f t="shared" ref="G14:G20" si="1">((F14/E14)-1)*100</f>
        <v>9.6296296296283224E-2</v>
      </c>
      <c r="H14" s="411">
        <f>AVERAGE(H15:H21)</f>
        <v>19.375</v>
      </c>
      <c r="I14" s="411">
        <f>AVERAGE(I15:I21)</f>
        <v>20.54</v>
      </c>
      <c r="J14" s="325">
        <f t="shared" ref="J14:J21" si="2">((I14/H14)-1)*100</f>
        <v>6.0129032258064541</v>
      </c>
    </row>
    <row r="15" spans="1:10" s="49" customFormat="1" ht="11.25" customHeight="1">
      <c r="A15" s="280" t="s">
        <v>221</v>
      </c>
      <c r="B15" s="315">
        <v>20</v>
      </c>
      <c r="C15" s="315">
        <v>20</v>
      </c>
      <c r="D15" s="206">
        <f t="shared" si="0"/>
        <v>0</v>
      </c>
      <c r="E15" s="315">
        <v>18</v>
      </c>
      <c r="F15" s="315">
        <v>18</v>
      </c>
      <c r="G15" s="206">
        <f t="shared" si="1"/>
        <v>0</v>
      </c>
      <c r="H15" s="315">
        <v>17</v>
      </c>
      <c r="I15" s="315">
        <v>17</v>
      </c>
      <c r="J15" s="206">
        <f t="shared" si="2"/>
        <v>0</v>
      </c>
    </row>
    <row r="16" spans="1:10" s="49" customFormat="1" ht="11.1" customHeight="1">
      <c r="A16" s="280" t="s">
        <v>212</v>
      </c>
      <c r="B16" s="315">
        <v>20</v>
      </c>
      <c r="C16" s="315">
        <v>20</v>
      </c>
      <c r="D16" s="206">
        <f t="shared" si="0"/>
        <v>0</v>
      </c>
      <c r="E16" s="315">
        <v>26</v>
      </c>
      <c r="F16" s="315">
        <v>26</v>
      </c>
      <c r="G16" s="206">
        <f t="shared" si="1"/>
        <v>0</v>
      </c>
      <c r="H16" s="315" t="s">
        <v>138</v>
      </c>
      <c r="I16" s="315" t="s">
        <v>138</v>
      </c>
      <c r="J16" s="206" t="s">
        <v>125</v>
      </c>
    </row>
    <row r="17" spans="1:10" s="50" customFormat="1" ht="11.1" customHeight="1">
      <c r="A17" s="280" t="s">
        <v>222</v>
      </c>
      <c r="B17" s="315">
        <v>25</v>
      </c>
      <c r="C17" s="315">
        <v>25</v>
      </c>
      <c r="D17" s="206">
        <f t="shared" si="0"/>
        <v>0</v>
      </c>
      <c r="E17" s="315">
        <v>19</v>
      </c>
      <c r="F17" s="315">
        <v>19</v>
      </c>
      <c r="G17" s="206">
        <f t="shared" si="1"/>
        <v>0</v>
      </c>
      <c r="H17" s="315" t="s">
        <v>138</v>
      </c>
      <c r="I17" s="315" t="s">
        <v>138</v>
      </c>
      <c r="J17" s="206" t="s">
        <v>125</v>
      </c>
    </row>
    <row r="18" spans="1:10" s="50" customFormat="1" ht="11.1" customHeight="1">
      <c r="A18" s="280" t="s">
        <v>186</v>
      </c>
      <c r="B18" s="315">
        <v>20</v>
      </c>
      <c r="C18" s="315">
        <v>23.58</v>
      </c>
      <c r="D18" s="206">
        <f t="shared" si="0"/>
        <v>17.899999999999984</v>
      </c>
      <c r="E18" s="315">
        <v>25</v>
      </c>
      <c r="F18" s="315">
        <v>25.13</v>
      </c>
      <c r="G18" s="206">
        <f t="shared" si="1"/>
        <v>0.51999999999998714</v>
      </c>
      <c r="H18" s="315" t="s">
        <v>138</v>
      </c>
      <c r="I18" s="315">
        <v>25.2</v>
      </c>
      <c r="J18" s="315" t="s">
        <v>125</v>
      </c>
    </row>
    <row r="19" spans="1:10" s="49" customFormat="1" ht="11.1" customHeight="1">
      <c r="A19" s="280" t="s">
        <v>215</v>
      </c>
      <c r="B19" s="315">
        <v>20</v>
      </c>
      <c r="C19" s="315">
        <v>20</v>
      </c>
      <c r="D19" s="206">
        <f t="shared" si="0"/>
        <v>0</v>
      </c>
      <c r="E19" s="315">
        <v>25</v>
      </c>
      <c r="F19" s="315">
        <v>25</v>
      </c>
      <c r="G19" s="206">
        <f t="shared" si="1"/>
        <v>0</v>
      </c>
      <c r="H19" s="315">
        <v>20</v>
      </c>
      <c r="I19" s="315">
        <v>20</v>
      </c>
      <c r="J19" s="206">
        <f t="shared" si="2"/>
        <v>0</v>
      </c>
    </row>
    <row r="20" spans="1:10" s="49" customFormat="1" ht="11.1" customHeight="1">
      <c r="A20" s="280" t="s">
        <v>218</v>
      </c>
      <c r="B20" s="315">
        <v>21.5</v>
      </c>
      <c r="C20" s="315">
        <v>21.5</v>
      </c>
      <c r="D20" s="206">
        <f t="shared" si="0"/>
        <v>0</v>
      </c>
      <c r="E20" s="315">
        <v>22</v>
      </c>
      <c r="F20" s="315">
        <v>22</v>
      </c>
      <c r="G20" s="206">
        <f t="shared" si="1"/>
        <v>0</v>
      </c>
      <c r="H20" s="315">
        <v>24</v>
      </c>
      <c r="I20" s="315">
        <v>24</v>
      </c>
      <c r="J20" s="206">
        <f t="shared" si="2"/>
        <v>0</v>
      </c>
    </row>
    <row r="21" spans="1:10" s="49" customFormat="1" ht="11.1" customHeight="1">
      <c r="A21" s="280" t="s">
        <v>219</v>
      </c>
      <c r="B21" s="315">
        <v>20</v>
      </c>
      <c r="C21" s="315">
        <v>20</v>
      </c>
      <c r="D21" s="206">
        <f t="shared" si="0"/>
        <v>0</v>
      </c>
      <c r="E21" s="315" t="s">
        <v>138</v>
      </c>
      <c r="F21" s="315" t="s">
        <v>138</v>
      </c>
      <c r="G21" s="206" t="s">
        <v>125</v>
      </c>
      <c r="H21" s="315">
        <v>16.5</v>
      </c>
      <c r="I21" s="315">
        <v>16.5</v>
      </c>
      <c r="J21" s="206">
        <f t="shared" si="2"/>
        <v>0</v>
      </c>
    </row>
    <row r="22" spans="1:10" s="49" customFormat="1" ht="11.1" customHeight="1">
      <c r="A22" s="314" t="s">
        <v>352</v>
      </c>
      <c r="B22" s="480" t="s">
        <v>125</v>
      </c>
      <c r="C22" s="480">
        <f>AVERAGE(C23:C23)</f>
        <v>31</v>
      </c>
      <c r="D22" s="207" t="s">
        <v>125</v>
      </c>
      <c r="E22" s="480">
        <f>AVERAGE(E23:E23)</f>
        <v>29</v>
      </c>
      <c r="F22" s="480">
        <f>AVERAGE(F23:F23)</f>
        <v>29.33</v>
      </c>
      <c r="G22" s="207">
        <f>((F22/E22)-    1)*100</f>
        <v>1.137931034482742</v>
      </c>
      <c r="H22" s="480">
        <f>AVERAGE(H23:H23)</f>
        <v>30.67</v>
      </c>
      <c r="I22" s="480">
        <f>AVERAGE(I23:I23)</f>
        <v>35</v>
      </c>
      <c r="J22" s="207">
        <f>((I22/H22)-    1)*100</f>
        <v>14.118030648842517</v>
      </c>
    </row>
    <row r="23" spans="1:10" s="49" customFormat="1" ht="12" customHeight="1">
      <c r="A23" s="322" t="s">
        <v>360</v>
      </c>
      <c r="B23" s="315" t="s">
        <v>138</v>
      </c>
      <c r="C23" s="495">
        <v>31</v>
      </c>
      <c r="D23" s="206" t="s">
        <v>125</v>
      </c>
      <c r="E23" s="495">
        <v>29</v>
      </c>
      <c r="F23" s="495">
        <v>29.33</v>
      </c>
      <c r="G23" s="206">
        <f>((F23-    E23)/E23)*100</f>
        <v>1.1379310344827527</v>
      </c>
      <c r="H23" s="495">
        <v>30.67</v>
      </c>
      <c r="I23" s="495">
        <v>35</v>
      </c>
      <c r="J23" s="206">
        <f>((I23-    H23)/H23)*100</f>
        <v>14.118030648842511</v>
      </c>
    </row>
    <row r="24" spans="1:10" s="49" customFormat="1" ht="9" customHeight="1">
      <c r="A24" s="314" t="s">
        <v>71</v>
      </c>
      <c r="B24" s="406">
        <f>AVERAGE(B25:B27)</f>
        <v>25</v>
      </c>
      <c r="C24" s="411">
        <f>AVERAGE(C25:C27)</f>
        <v>26.583333333333332</v>
      </c>
      <c r="D24" s="207">
        <f t="shared" si="0"/>
        <v>6.3333333333333242</v>
      </c>
      <c r="E24" s="406">
        <f>AVERAGE(E25:E27)</f>
        <v>25</v>
      </c>
      <c r="F24" s="207" t="s">
        <v>125</v>
      </c>
      <c r="G24" s="207" t="s">
        <v>125</v>
      </c>
      <c r="H24" s="411">
        <f>AVERAGE(H25:H27)</f>
        <v>28</v>
      </c>
      <c r="I24" s="556" t="s">
        <v>48</v>
      </c>
      <c r="J24" s="556" t="s">
        <v>48</v>
      </c>
    </row>
    <row r="25" spans="1:10" s="50" customFormat="1" ht="11.1" customHeight="1">
      <c r="A25" s="280" t="s">
        <v>72</v>
      </c>
      <c r="B25" s="408">
        <v>25</v>
      </c>
      <c r="C25" s="315">
        <v>25</v>
      </c>
      <c r="D25" s="206">
        <f t="shared" si="0"/>
        <v>0</v>
      </c>
      <c r="E25" s="495">
        <v>25</v>
      </c>
      <c r="F25" s="557" t="s">
        <v>138</v>
      </c>
      <c r="G25" s="206" t="s">
        <v>125</v>
      </c>
      <c r="H25" s="315">
        <v>28</v>
      </c>
      <c r="I25" s="557" t="s">
        <v>138</v>
      </c>
      <c r="J25" s="556" t="s">
        <v>48</v>
      </c>
    </row>
    <row r="26" spans="1:10" s="50" customFormat="1" ht="11.1" customHeight="1">
      <c r="A26" s="280" t="s">
        <v>73</v>
      </c>
      <c r="B26" s="315">
        <v>25</v>
      </c>
      <c r="C26" s="315">
        <v>26.75</v>
      </c>
      <c r="D26" s="206">
        <f t="shared" si="0"/>
        <v>7.0000000000000062</v>
      </c>
      <c r="E26" s="557" t="s">
        <v>138</v>
      </c>
      <c r="F26" s="557" t="s">
        <v>138</v>
      </c>
      <c r="G26" s="206" t="s">
        <v>125</v>
      </c>
      <c r="H26" s="557" t="s">
        <v>138</v>
      </c>
      <c r="I26" s="557" t="s">
        <v>138</v>
      </c>
      <c r="J26" s="556" t="s">
        <v>48</v>
      </c>
    </row>
    <row r="27" spans="1:10" s="50" customFormat="1" ht="11.1" customHeight="1">
      <c r="A27" s="280" t="s">
        <v>133</v>
      </c>
      <c r="B27" s="315">
        <v>25</v>
      </c>
      <c r="C27" s="315">
        <v>28</v>
      </c>
      <c r="D27" s="206">
        <f t="shared" si="0"/>
        <v>12.000000000000011</v>
      </c>
      <c r="E27" s="557" t="s">
        <v>138</v>
      </c>
      <c r="F27" s="557" t="s">
        <v>138</v>
      </c>
      <c r="G27" s="206" t="s">
        <v>125</v>
      </c>
      <c r="H27" s="557" t="s">
        <v>138</v>
      </c>
      <c r="I27" s="557" t="s">
        <v>138</v>
      </c>
      <c r="J27" s="556" t="s">
        <v>48</v>
      </c>
    </row>
    <row r="28" spans="1:10" s="50" customFormat="1" ht="11.1" customHeight="1">
      <c r="A28" s="314" t="s">
        <v>211</v>
      </c>
      <c r="B28" s="411">
        <f>AVERAGE(B29:B32)</f>
        <v>32.333333333333336</v>
      </c>
      <c r="C28" s="411">
        <f>AVERAGE(C29:C31)</f>
        <v>33.333333333333336</v>
      </c>
      <c r="D28" s="207">
        <f>((C28/B28)-    1)*100</f>
        <v>3.0927835051546282</v>
      </c>
      <c r="E28" s="558">
        <f>AVERAGE(E29:E31)</f>
        <v>28.833333333333332</v>
      </c>
      <c r="F28" s="558">
        <f>AVERAGE(F29:F31)</f>
        <v>30.666666666666668</v>
      </c>
      <c r="G28" s="207">
        <f>((F28/E28)-    1)*100</f>
        <v>6.3583815028901869</v>
      </c>
      <c r="H28" s="558">
        <f>AVERAGE(H29:H31)</f>
        <v>28.5</v>
      </c>
      <c r="I28" s="558">
        <f>AVERAGE(I29:I31)</f>
        <v>28.5</v>
      </c>
      <c r="J28" s="559">
        <f>((I28/H28)-    1)*100</f>
        <v>0</v>
      </c>
    </row>
    <row r="29" spans="1:10" s="50" customFormat="1" ht="11.1" customHeight="1">
      <c r="A29" s="280" t="s">
        <v>203</v>
      </c>
      <c r="B29" s="315">
        <v>21</v>
      </c>
      <c r="C29" s="315">
        <v>24</v>
      </c>
      <c r="D29" s="206">
        <f t="shared" ref="D29:D31" si="3">((C29/B29)-    1)*100</f>
        <v>14.285714285714279</v>
      </c>
      <c r="E29" s="557">
        <v>20</v>
      </c>
      <c r="F29" s="557">
        <v>25.5</v>
      </c>
      <c r="G29" s="206">
        <f t="shared" ref="G29:G31" si="4">((F29/E29)-    1)*100</f>
        <v>27.499999999999993</v>
      </c>
      <c r="H29" s="557"/>
      <c r="I29" s="557"/>
      <c r="J29" s="556"/>
    </row>
    <row r="30" spans="1:10" s="50" customFormat="1" ht="11.1" customHeight="1">
      <c r="A30" s="280" t="s">
        <v>202</v>
      </c>
      <c r="B30" s="315">
        <v>50</v>
      </c>
      <c r="C30" s="315">
        <v>50</v>
      </c>
      <c r="D30" s="206">
        <f t="shared" si="3"/>
        <v>0</v>
      </c>
      <c r="E30" s="557">
        <v>40</v>
      </c>
      <c r="F30" s="557">
        <v>40</v>
      </c>
      <c r="G30" s="206">
        <f t="shared" si="4"/>
        <v>0</v>
      </c>
      <c r="H30" s="557"/>
      <c r="I30" s="557"/>
      <c r="J30" s="556"/>
    </row>
    <row r="31" spans="1:10" s="49" customFormat="1" ht="11.1" customHeight="1">
      <c r="A31" s="280" t="s">
        <v>223</v>
      </c>
      <c r="B31" s="315">
        <v>26</v>
      </c>
      <c r="C31" s="315">
        <v>26</v>
      </c>
      <c r="D31" s="206">
        <f t="shared" si="3"/>
        <v>0</v>
      </c>
      <c r="E31" s="557">
        <v>26.5</v>
      </c>
      <c r="F31" s="557">
        <v>26.5</v>
      </c>
      <c r="G31" s="206">
        <f t="shared" si="4"/>
        <v>0</v>
      </c>
      <c r="H31" s="557">
        <v>28.5</v>
      </c>
      <c r="I31" s="557">
        <v>28.5</v>
      </c>
      <c r="J31" s="556">
        <f t="shared" ref="J31" si="5">((I31/H31)-    1)*100</f>
        <v>0</v>
      </c>
    </row>
    <row r="32" spans="1:10" s="49" customFormat="1" ht="11.1" customHeight="1">
      <c r="A32" s="314" t="s">
        <v>66</v>
      </c>
      <c r="B32" s="411" t="s">
        <v>125</v>
      </c>
      <c r="C32" s="411">
        <f>AVERAGE(C33:C33)</f>
        <v>30</v>
      </c>
      <c r="D32" s="207" t="s">
        <v>125</v>
      </c>
      <c r="E32" s="207" t="s">
        <v>125</v>
      </c>
      <c r="F32" s="558">
        <f>AVERAGE(F33:F33)</f>
        <v>25</v>
      </c>
      <c r="G32" s="207" t="s">
        <v>125</v>
      </c>
      <c r="H32" s="207" t="s">
        <v>125</v>
      </c>
      <c r="I32" s="558">
        <f>AVERAGE(I33:I33)</f>
        <v>80</v>
      </c>
      <c r="J32" s="559" t="s">
        <v>125</v>
      </c>
    </row>
    <row r="33" spans="1:10" s="50" customFormat="1" ht="11.1" customHeight="1">
      <c r="A33" s="280" t="s">
        <v>51</v>
      </c>
      <c r="B33" s="315" t="s">
        <v>138</v>
      </c>
      <c r="C33" s="315">
        <v>30</v>
      </c>
      <c r="D33" s="207" t="s">
        <v>125</v>
      </c>
      <c r="E33" s="557" t="s">
        <v>138</v>
      </c>
      <c r="F33" s="557">
        <v>25</v>
      </c>
      <c r="G33" s="207" t="s">
        <v>125</v>
      </c>
      <c r="H33" s="557" t="s">
        <v>138</v>
      </c>
      <c r="I33" s="557">
        <v>80</v>
      </c>
      <c r="J33" s="556" t="s">
        <v>125</v>
      </c>
    </row>
    <row r="34" spans="1:10" s="50" customFormat="1" ht="11.1" customHeight="1">
      <c r="A34" s="185" t="s">
        <v>56</v>
      </c>
      <c r="B34" s="316"/>
      <c r="C34" s="317"/>
      <c r="D34" s="318"/>
      <c r="E34" s="317"/>
      <c r="F34" s="317"/>
      <c r="G34" s="318"/>
      <c r="H34" s="317"/>
      <c r="I34" s="317"/>
      <c r="J34" s="318"/>
    </row>
    <row r="35" spans="1:10" s="50" customFormat="1" ht="11.1" customHeight="1">
      <c r="A35" s="180" t="s">
        <v>28</v>
      </c>
      <c r="B35" s="319"/>
      <c r="C35" s="320"/>
      <c r="D35" s="321"/>
      <c r="E35" s="320"/>
      <c r="F35" s="320"/>
      <c r="G35" s="321"/>
      <c r="H35" s="320"/>
      <c r="I35" s="320"/>
      <c r="J35" s="321"/>
    </row>
    <row r="36" spans="1:10" s="50" customFormat="1" ht="11.1" customHeight="1"/>
    <row r="37" spans="1:10" s="50" customFormat="1" ht="11.1" customHeight="1"/>
    <row r="38" spans="1:10" s="50" customFormat="1" ht="11.1" customHeight="1"/>
    <row r="39" spans="1:10" s="50" customFormat="1" ht="11.1" customHeight="1"/>
    <row r="40" spans="1:10" s="49" customFormat="1" ht="11.1" customHeight="1"/>
    <row r="41" spans="1:10" s="50" customFormat="1" ht="11.1" customHeight="1"/>
    <row r="42" spans="1:10" s="49" customFormat="1" ht="11.1" customHeight="1"/>
    <row r="43" spans="1:10" s="50" customFormat="1" ht="11.1" customHeight="1"/>
    <row r="44" spans="1:10" s="50" customFormat="1" ht="11.1" customHeight="1"/>
    <row r="45" spans="1:10" s="50" customFormat="1" ht="11.1" customHeight="1"/>
    <row r="46" spans="1:10" s="50" customFormat="1" ht="11.1" customHeight="1"/>
    <row r="47" spans="1:10" s="50" customFormat="1" ht="11.1" customHeight="1"/>
    <row r="48" spans="1:10" s="49" customFormat="1" ht="11.1" customHeight="1"/>
    <row r="49" s="50" customFormat="1" ht="11.1" customHeight="1"/>
    <row r="50" s="50" customFormat="1" ht="11.1" customHeight="1"/>
    <row r="51" s="50" customFormat="1" ht="11.1" customHeight="1"/>
    <row r="52" s="50" customFormat="1" ht="11.1" customHeight="1"/>
    <row r="53" s="50" customFormat="1" ht="11.1" customHeight="1"/>
    <row r="54" s="49" customFormat="1" ht="11.1" customHeight="1"/>
    <row r="55" s="49" customFormat="1" ht="11.1" customHeight="1"/>
    <row r="56" s="50" customFormat="1" ht="11.1" customHeight="1"/>
    <row r="57" s="50" customFormat="1" ht="11.1" customHeight="1"/>
    <row r="58" s="50" customFormat="1" ht="11.1" customHeight="1"/>
    <row r="59" s="50" customFormat="1" ht="11.1" customHeight="1"/>
    <row r="60" s="50" customFormat="1" ht="11.1" customHeight="1"/>
    <row r="61" s="50" customFormat="1" ht="11.1" customHeight="1"/>
    <row r="62" ht="11.1" customHeight="1"/>
    <row r="63" ht="11.1" customHeight="1"/>
    <row r="64" ht="11.1" customHeight="1"/>
    <row r="65" ht="11.1" customHeight="1"/>
    <row r="66" ht="11.1" customHeight="1"/>
    <row r="67" ht="11.1" customHeight="1"/>
    <row r="68" ht="11.1" customHeight="1"/>
    <row r="69" ht="11.1" customHeight="1"/>
    <row r="70" ht="11.1" customHeight="1"/>
    <row r="71" ht="11.1" customHeight="1"/>
    <row r="72" ht="11.1" customHeight="1"/>
    <row r="73" ht="11.1" customHeight="1"/>
    <row r="74" ht="11.1" customHeight="1"/>
    <row r="75" ht="11.1" customHeight="1"/>
    <row r="76" ht="11.1" customHeight="1"/>
    <row r="77" ht="11.1" customHeight="1"/>
    <row r="78" ht="11.1" customHeight="1"/>
  </sheetData>
  <mergeCells count="4">
    <mergeCell ref="A4:A5"/>
    <mergeCell ref="B4:D4"/>
    <mergeCell ref="E4:G4"/>
    <mergeCell ref="H4:J4"/>
  </mergeCells>
  <phoneticPr fontId="19" type="noConversion"/>
  <printOptions horizontalCentered="1" verticalCentered="1"/>
  <pageMargins left="0" right="0" top="0" bottom="0" header="0" footer="0"/>
  <pageSetup paperSize="9" orientation="portrait" r:id="rId1"/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/>
  <dimension ref="A1:M64"/>
  <sheetViews>
    <sheetView showGridLines="0" zoomScaleNormal="100" workbookViewId="0"/>
  </sheetViews>
  <sheetFormatPr baseColWidth="10" defaultColWidth="11.42578125" defaultRowHeight="12.75"/>
  <cols>
    <col min="1" max="1" width="11.42578125" style="45"/>
    <col min="2" max="13" width="6.7109375" style="45" customWidth="1"/>
    <col min="14" max="16384" width="11.42578125" style="45"/>
  </cols>
  <sheetData>
    <row r="1" spans="1:13" s="48" customFormat="1" ht="24.95" customHeight="1">
      <c r="A1" s="293" t="s">
        <v>631</v>
      </c>
      <c r="B1" s="272"/>
      <c r="C1" s="272"/>
      <c r="D1" s="273"/>
      <c r="E1" s="272"/>
      <c r="F1" s="272"/>
      <c r="G1" s="273"/>
      <c r="H1" s="272"/>
      <c r="I1" s="272"/>
      <c r="J1" s="273"/>
      <c r="K1" s="272"/>
      <c r="L1" s="272"/>
      <c r="M1" s="273"/>
    </row>
    <row r="2" spans="1:13" s="48" customFormat="1" ht="12" customHeight="1">
      <c r="A2" s="271" t="s">
        <v>630</v>
      </c>
      <c r="B2" s="272"/>
      <c r="C2" s="272"/>
      <c r="D2" s="273"/>
      <c r="E2" s="272"/>
      <c r="F2" s="272"/>
      <c r="G2" s="273"/>
      <c r="H2" s="272"/>
      <c r="I2" s="272"/>
      <c r="J2" s="273"/>
      <c r="K2" s="272"/>
      <c r="L2" s="272"/>
      <c r="M2" s="273"/>
    </row>
    <row r="3" spans="1:13" s="48" customFormat="1" ht="12" customHeight="1">
      <c r="A3" s="271" t="s">
        <v>375</v>
      </c>
      <c r="B3" s="272"/>
      <c r="C3" s="272"/>
      <c r="D3" s="273"/>
      <c r="E3" s="272"/>
      <c r="F3" s="272"/>
      <c r="G3" s="273"/>
      <c r="H3" s="272"/>
      <c r="I3" s="272"/>
      <c r="J3" s="273"/>
      <c r="K3" s="272"/>
      <c r="L3" s="272"/>
      <c r="M3" s="273"/>
    </row>
    <row r="4" spans="1:13" s="50" customFormat="1" ht="3.95" customHeight="1">
      <c r="A4" s="271"/>
      <c r="B4" s="298"/>
      <c r="C4" s="298"/>
      <c r="D4" s="312"/>
      <c r="E4" s="298"/>
      <c r="F4" s="298"/>
      <c r="G4" s="312"/>
      <c r="H4" s="298"/>
      <c r="I4" s="298"/>
      <c r="J4" s="312"/>
      <c r="K4" s="298"/>
      <c r="L4" s="298"/>
      <c r="M4" s="312"/>
    </row>
    <row r="5" spans="1:13" s="50" customFormat="1" ht="15" customHeight="1">
      <c r="A5" s="627" t="s">
        <v>116</v>
      </c>
      <c r="B5" s="638" t="s">
        <v>118</v>
      </c>
      <c r="C5" s="639"/>
      <c r="D5" s="640"/>
      <c r="E5" s="638" t="s">
        <v>117</v>
      </c>
      <c r="F5" s="639"/>
      <c r="G5" s="640"/>
      <c r="H5" s="638" t="s">
        <v>575</v>
      </c>
      <c r="I5" s="639"/>
      <c r="J5" s="640"/>
      <c r="K5" s="638" t="s">
        <v>92</v>
      </c>
      <c r="L5" s="639"/>
      <c r="M5" s="640"/>
    </row>
    <row r="6" spans="1:13" s="50" customFormat="1" ht="15" customHeight="1">
      <c r="A6" s="637"/>
      <c r="B6" s="186">
        <v>2019</v>
      </c>
      <c r="C6" s="186">
        <v>2020</v>
      </c>
      <c r="D6" s="186" t="s">
        <v>129</v>
      </c>
      <c r="E6" s="186">
        <v>2019</v>
      </c>
      <c r="F6" s="186">
        <v>2020</v>
      </c>
      <c r="G6" s="186" t="s">
        <v>129</v>
      </c>
      <c r="H6" s="186">
        <v>2019</v>
      </c>
      <c r="I6" s="186">
        <v>2020</v>
      </c>
      <c r="J6" s="186" t="s">
        <v>129</v>
      </c>
      <c r="K6" s="186">
        <v>2019</v>
      </c>
      <c r="L6" s="186">
        <v>2020</v>
      </c>
      <c r="M6" s="186" t="s">
        <v>129</v>
      </c>
    </row>
    <row r="7" spans="1:13" s="50" customFormat="1" ht="6" customHeight="1">
      <c r="A7" s="299"/>
      <c r="B7" s="300"/>
      <c r="C7" s="300"/>
      <c r="D7" s="301"/>
      <c r="E7" s="300"/>
      <c r="F7" s="300"/>
      <c r="G7" s="301"/>
      <c r="H7" s="300"/>
      <c r="I7" s="300"/>
      <c r="J7" s="301"/>
      <c r="K7" s="300"/>
      <c r="L7" s="300"/>
      <c r="M7" s="301"/>
    </row>
    <row r="8" spans="1:13" s="50" customFormat="1" ht="12" customHeight="1">
      <c r="A8" s="314" t="s">
        <v>566</v>
      </c>
      <c r="B8" s="480">
        <f>AVERAGE(B9:B10)</f>
        <v>23.5</v>
      </c>
      <c r="C8" s="480">
        <f>AVERAGE(C9:C10)</f>
        <v>26.75</v>
      </c>
      <c r="D8" s="222">
        <f t="shared" ref="D8:D26" si="0">((C8/B8)-    1)*100</f>
        <v>13.829787234042556</v>
      </c>
      <c r="E8" s="480">
        <f>AVERAGE(E9:E10)</f>
        <v>17</v>
      </c>
      <c r="F8" s="480">
        <f>AVERAGE(F9:F10)</f>
        <v>18</v>
      </c>
      <c r="G8" s="222">
        <f>((F8/E8)-    1)*100</f>
        <v>5.8823529411764719</v>
      </c>
      <c r="H8" s="480" t="s">
        <v>125</v>
      </c>
      <c r="I8" s="480" t="s">
        <v>125</v>
      </c>
      <c r="J8" s="222" t="s">
        <v>125</v>
      </c>
      <c r="K8" s="480">
        <f>AVERAGE(K9:K10)</f>
        <v>31</v>
      </c>
      <c r="L8" s="480">
        <f>AVERAGE(L9:L10)</f>
        <v>32</v>
      </c>
      <c r="M8" s="222">
        <f>((L8/K8)-    1)*100</f>
        <v>3.2258064516129004</v>
      </c>
    </row>
    <row r="9" spans="1:13" s="50" customFormat="1" ht="12" customHeight="1">
      <c r="A9" s="322" t="s">
        <v>556</v>
      </c>
      <c r="B9" s="315">
        <v>25.5</v>
      </c>
      <c r="C9" s="315">
        <v>25.5</v>
      </c>
      <c r="D9" s="224">
        <f t="shared" si="0"/>
        <v>0</v>
      </c>
      <c r="E9" s="315" t="s">
        <v>122</v>
      </c>
      <c r="F9" s="315" t="s">
        <v>122</v>
      </c>
      <c r="G9" s="224" t="s">
        <v>125</v>
      </c>
      <c r="H9" s="315" t="s">
        <v>122</v>
      </c>
      <c r="I9" s="315" t="s">
        <v>122</v>
      </c>
      <c r="J9" s="224" t="s">
        <v>125</v>
      </c>
      <c r="K9" s="315">
        <v>31</v>
      </c>
      <c r="L9" s="315">
        <v>32</v>
      </c>
      <c r="M9" s="224">
        <f>((L9/K9)-    1)*100</f>
        <v>3.2258064516129004</v>
      </c>
    </row>
    <row r="10" spans="1:13" s="50" customFormat="1" ht="12" customHeight="1">
      <c r="A10" s="322" t="s">
        <v>562</v>
      </c>
      <c r="B10" s="315">
        <v>21.5</v>
      </c>
      <c r="C10" s="315">
        <v>28</v>
      </c>
      <c r="D10" s="224">
        <f t="shared" si="0"/>
        <v>30.232558139534895</v>
      </c>
      <c r="E10" s="315">
        <v>17</v>
      </c>
      <c r="F10" s="315">
        <v>18</v>
      </c>
      <c r="G10" s="224">
        <f>((F10/E10)-    1)*100</f>
        <v>5.8823529411764719</v>
      </c>
      <c r="H10" s="315" t="s">
        <v>122</v>
      </c>
      <c r="I10" s="315" t="s">
        <v>122</v>
      </c>
      <c r="J10" s="494" t="s">
        <v>125</v>
      </c>
      <c r="K10" s="315" t="s">
        <v>122</v>
      </c>
      <c r="L10" s="315" t="s">
        <v>122</v>
      </c>
      <c r="M10" s="494" t="s">
        <v>125</v>
      </c>
    </row>
    <row r="11" spans="1:13" s="49" customFormat="1" ht="12" customHeight="1">
      <c r="A11" s="314" t="s">
        <v>99</v>
      </c>
      <c r="B11" s="480">
        <f>AVERAGE(B12:B17)</f>
        <v>26.865999999999996</v>
      </c>
      <c r="C11" s="480">
        <f>AVERAGE(C12:C17)</f>
        <v>21.653333333333336</v>
      </c>
      <c r="D11" s="222">
        <f t="shared" si="0"/>
        <v>-19.402466562445696</v>
      </c>
      <c r="E11" s="480">
        <f>AVERAGE(E12:E17)</f>
        <v>19.850000000000001</v>
      </c>
      <c r="F11" s="480">
        <f>AVERAGE(F12:F17)</f>
        <v>18.291666666666668</v>
      </c>
      <c r="G11" s="222">
        <f>((F11/E11)-    1)*100</f>
        <v>-7.8505457598656569</v>
      </c>
      <c r="H11" s="480">
        <f>AVERAGE(H12:H17)</f>
        <v>34.22</v>
      </c>
      <c r="I11" s="480">
        <f>AVERAGE(I12:I17)</f>
        <v>33.980000000000004</v>
      </c>
      <c r="J11" s="222">
        <f>((I11/H11)-    1)*100</f>
        <v>-0.70134424313265109</v>
      </c>
      <c r="K11" s="480">
        <f>AVERAGE(K12:K17)</f>
        <v>21.987500000000001</v>
      </c>
      <c r="L11" s="480">
        <f>AVERAGE(L12:L17)</f>
        <v>25.358000000000001</v>
      </c>
      <c r="M11" s="222">
        <f>((L11/K11)-    1)*100</f>
        <v>15.329164297896526</v>
      </c>
    </row>
    <row r="12" spans="1:13" s="50" customFormat="1" ht="12" customHeight="1">
      <c r="A12" s="280" t="s">
        <v>100</v>
      </c>
      <c r="B12" s="315">
        <v>32.33</v>
      </c>
      <c r="C12" s="315">
        <v>32.5</v>
      </c>
      <c r="D12" s="224">
        <f t="shared" si="0"/>
        <v>0.52582740488711366</v>
      </c>
      <c r="E12" s="315">
        <v>25</v>
      </c>
      <c r="F12" s="315">
        <v>24.33</v>
      </c>
      <c r="G12" s="224">
        <f>((F12/E12)-    1)*100</f>
        <v>-2.6800000000000046</v>
      </c>
      <c r="H12" s="491">
        <v>33.75</v>
      </c>
      <c r="I12" s="491">
        <v>30</v>
      </c>
      <c r="J12" s="224">
        <f>((I12/H12)-    1)*100</f>
        <v>-11.111111111111116</v>
      </c>
      <c r="K12" s="491">
        <v>15.33</v>
      </c>
      <c r="L12" s="491">
        <v>13.5</v>
      </c>
      <c r="M12" s="224">
        <f>((L12/K12)-    1)*100</f>
        <v>-11.937377690802354</v>
      </c>
    </row>
    <row r="13" spans="1:13" s="50" customFormat="1" ht="12" customHeight="1">
      <c r="A13" s="280" t="s">
        <v>102</v>
      </c>
      <c r="B13" s="491" t="s">
        <v>122</v>
      </c>
      <c r="C13" s="491">
        <v>15.5</v>
      </c>
      <c r="D13" s="224" t="s">
        <v>125</v>
      </c>
      <c r="E13" s="315">
        <v>15.25</v>
      </c>
      <c r="F13" s="315">
        <v>16.25</v>
      </c>
      <c r="G13" s="224">
        <f>((F13/E13)-    1)*100</f>
        <v>6.5573770491803351</v>
      </c>
      <c r="H13" s="315">
        <v>32.5</v>
      </c>
      <c r="I13" s="315">
        <v>34.5</v>
      </c>
      <c r="J13" s="224">
        <f>((I13/H13)-    1)*100</f>
        <v>6.1538461538461542</v>
      </c>
      <c r="K13" s="315" t="s">
        <v>122</v>
      </c>
      <c r="L13" s="315" t="s">
        <v>122</v>
      </c>
      <c r="M13" s="224" t="s">
        <v>125</v>
      </c>
    </row>
    <row r="14" spans="1:13" s="50" customFormat="1" ht="12" customHeight="1">
      <c r="A14" s="280" t="s">
        <v>103</v>
      </c>
      <c r="B14" s="315">
        <v>23.5</v>
      </c>
      <c r="C14" s="315">
        <v>25.25</v>
      </c>
      <c r="D14" s="224">
        <f t="shared" si="0"/>
        <v>7.4468085106383031</v>
      </c>
      <c r="E14" s="315">
        <v>18.5</v>
      </c>
      <c r="F14" s="315">
        <v>16</v>
      </c>
      <c r="G14" s="224">
        <f>((F14/E14)-    1)*100</f>
        <v>-13.513513513513509</v>
      </c>
      <c r="H14" s="315">
        <v>36.409999999999997</v>
      </c>
      <c r="I14" s="315">
        <v>36.42</v>
      </c>
      <c r="J14" s="224">
        <f>((I14/H14)-    1)*100</f>
        <v>2.7464982147784589E-2</v>
      </c>
      <c r="K14" s="315">
        <v>27.12</v>
      </c>
      <c r="L14" s="315">
        <v>27.12</v>
      </c>
      <c r="M14" s="224">
        <f t="shared" ref="M14:M22" si="1">((L14/K14)-    1)*100</f>
        <v>0</v>
      </c>
    </row>
    <row r="15" spans="1:13" s="208" customFormat="1" ht="12.95" customHeight="1">
      <c r="A15" s="280" t="s">
        <v>104</v>
      </c>
      <c r="B15" s="315">
        <v>25</v>
      </c>
      <c r="C15" s="315">
        <v>13.5</v>
      </c>
      <c r="D15" s="224">
        <f t="shared" si="0"/>
        <v>-46</v>
      </c>
      <c r="E15" s="315" t="s">
        <v>122</v>
      </c>
      <c r="F15" s="315">
        <v>12</v>
      </c>
      <c r="G15" s="224" t="s">
        <v>125</v>
      </c>
      <c r="H15" s="315" t="s">
        <v>122</v>
      </c>
      <c r="I15" s="315">
        <v>35</v>
      </c>
      <c r="J15" s="224" t="s">
        <v>125</v>
      </c>
      <c r="K15" s="315" t="s">
        <v>122</v>
      </c>
      <c r="L15" s="315">
        <v>35</v>
      </c>
      <c r="M15" s="224" t="s">
        <v>125</v>
      </c>
    </row>
    <row r="16" spans="1:13" s="208" customFormat="1" ht="12.95" customHeight="1">
      <c r="A16" s="280" t="s">
        <v>105</v>
      </c>
      <c r="B16" s="315">
        <v>28.5</v>
      </c>
      <c r="C16" s="315">
        <v>27.67</v>
      </c>
      <c r="D16" s="224">
        <f t="shared" si="0"/>
        <v>-2.9122807017543773</v>
      </c>
      <c r="E16" s="315">
        <v>25</v>
      </c>
      <c r="F16" s="315">
        <v>24.67</v>
      </c>
      <c r="G16" s="224">
        <f>((F16/E16)-    1)*100</f>
        <v>-1.3199999999999878</v>
      </c>
      <c r="H16" s="315" t="s">
        <v>122</v>
      </c>
      <c r="I16" s="315" t="s">
        <v>122</v>
      </c>
      <c r="J16" s="224" t="s">
        <v>125</v>
      </c>
      <c r="K16" s="315">
        <v>23</v>
      </c>
      <c r="L16" s="315">
        <v>28.67</v>
      </c>
      <c r="M16" s="224">
        <f t="shared" si="1"/>
        <v>24.652173913043484</v>
      </c>
    </row>
    <row r="17" spans="1:13" s="49" customFormat="1" ht="12" customHeight="1">
      <c r="A17" s="280" t="s">
        <v>35</v>
      </c>
      <c r="B17" s="315">
        <v>25</v>
      </c>
      <c r="C17" s="315">
        <v>15.5</v>
      </c>
      <c r="D17" s="224">
        <f t="shared" si="0"/>
        <v>-38</v>
      </c>
      <c r="E17" s="315">
        <v>15.5</v>
      </c>
      <c r="F17" s="315">
        <v>16.5</v>
      </c>
      <c r="G17" s="224">
        <f>((F17/E17)-    1)*100</f>
        <v>6.4516129032258007</v>
      </c>
      <c r="H17" s="315" t="s">
        <v>122</v>
      </c>
      <c r="I17" s="315" t="s">
        <v>122</v>
      </c>
      <c r="J17" s="224" t="s">
        <v>125</v>
      </c>
      <c r="K17" s="315">
        <v>22.5</v>
      </c>
      <c r="L17" s="315">
        <v>22.5</v>
      </c>
      <c r="M17" s="224">
        <f t="shared" si="1"/>
        <v>0</v>
      </c>
    </row>
    <row r="18" spans="1:13" s="49" customFormat="1" ht="12" customHeight="1">
      <c r="A18" s="314" t="s">
        <v>185</v>
      </c>
      <c r="B18" s="480">
        <f>AVERAGE(B19:B25)</f>
        <v>33.308571428571426</v>
      </c>
      <c r="C18" s="480">
        <f>AVERAGE(C19:C25)</f>
        <v>32.808571428571426</v>
      </c>
      <c r="D18" s="222">
        <f t="shared" si="0"/>
        <v>-1.5011151140847501</v>
      </c>
      <c r="E18" s="480">
        <f>AVERAGE(E19:E25)</f>
        <v>30.785714285714285</v>
      </c>
      <c r="F18" s="480">
        <f>AVERAGE(F19:F25)</f>
        <v>30.928571428571427</v>
      </c>
      <c r="G18" s="222">
        <f t="shared" ref="G18:G25" si="2">((F18/E18)-    1)*100</f>
        <v>0.46403712296982924</v>
      </c>
      <c r="H18" s="480">
        <f>AVERAGE(H19:H25)</f>
        <v>26.833333333333332</v>
      </c>
      <c r="I18" s="480">
        <f>AVERAGE(I19:I25)</f>
        <v>30.25</v>
      </c>
      <c r="J18" s="222">
        <f>((I18/H18)-    1)*100</f>
        <v>12.73291925465838</v>
      </c>
      <c r="K18" s="480">
        <f>AVERAGE(K19:K25)</f>
        <v>16.221666666666668</v>
      </c>
      <c r="L18" s="480">
        <f>AVERAGE(L19:L25)</f>
        <v>16.221666666666668</v>
      </c>
      <c r="M18" s="222">
        <f t="shared" si="1"/>
        <v>0</v>
      </c>
    </row>
    <row r="19" spans="1:13" s="50" customFormat="1" ht="12" customHeight="1">
      <c r="A19" s="280" t="s">
        <v>212</v>
      </c>
      <c r="B19" s="495">
        <v>36</v>
      </c>
      <c r="C19" s="495">
        <v>36</v>
      </c>
      <c r="D19" s="224">
        <f t="shared" si="0"/>
        <v>0</v>
      </c>
      <c r="E19" s="495">
        <v>36.5</v>
      </c>
      <c r="F19" s="495">
        <v>36.5</v>
      </c>
      <c r="G19" s="224">
        <f t="shared" si="2"/>
        <v>0</v>
      </c>
      <c r="H19" s="495">
        <v>32.5</v>
      </c>
      <c r="I19" s="495">
        <v>32.5</v>
      </c>
      <c r="J19" s="224">
        <f>((I19/H19)-    1)*100</f>
        <v>0</v>
      </c>
      <c r="K19" s="495">
        <v>16.5</v>
      </c>
      <c r="L19" s="495">
        <v>16.5</v>
      </c>
      <c r="M19" s="224">
        <f t="shared" si="1"/>
        <v>0</v>
      </c>
    </row>
    <row r="20" spans="1:13" s="50" customFormat="1" ht="12" customHeight="1">
      <c r="A20" s="280" t="s">
        <v>222</v>
      </c>
      <c r="B20" s="495">
        <v>36</v>
      </c>
      <c r="C20" s="495">
        <v>36</v>
      </c>
      <c r="D20" s="224">
        <f t="shared" si="0"/>
        <v>0</v>
      </c>
      <c r="E20" s="495">
        <v>35.5</v>
      </c>
      <c r="F20" s="495">
        <v>35.5</v>
      </c>
      <c r="G20" s="224">
        <f t="shared" si="2"/>
        <v>0</v>
      </c>
      <c r="H20" s="495">
        <v>28</v>
      </c>
      <c r="I20" s="495">
        <v>28</v>
      </c>
      <c r="J20" s="224">
        <f>((I20/H20)-    1)*100</f>
        <v>0</v>
      </c>
      <c r="K20" s="495">
        <v>15</v>
      </c>
      <c r="L20" s="495">
        <v>15</v>
      </c>
      <c r="M20" s="224">
        <f t="shared" si="1"/>
        <v>0</v>
      </c>
    </row>
    <row r="21" spans="1:13" s="50" customFormat="1" ht="12" customHeight="1">
      <c r="A21" s="280" t="s">
        <v>186</v>
      </c>
      <c r="B21" s="495">
        <v>21.5</v>
      </c>
      <c r="C21" s="495">
        <v>18</v>
      </c>
      <c r="D21" s="224">
        <f t="shared" si="0"/>
        <v>-16.279069767441857</v>
      </c>
      <c r="E21" s="495">
        <v>14</v>
      </c>
      <c r="F21" s="495">
        <v>15</v>
      </c>
      <c r="G21" s="224">
        <f t="shared" si="2"/>
        <v>7.1428571428571397</v>
      </c>
      <c r="H21" s="315">
        <v>20</v>
      </c>
      <c r="I21" s="315" t="s">
        <v>122</v>
      </c>
      <c r="J21" s="224" t="s">
        <v>125</v>
      </c>
      <c r="K21" s="495">
        <v>15</v>
      </c>
      <c r="L21" s="495">
        <v>15</v>
      </c>
      <c r="M21" s="224">
        <f t="shared" si="1"/>
        <v>0</v>
      </c>
    </row>
    <row r="22" spans="1:13" s="217" customFormat="1" ht="12" customHeight="1">
      <c r="A22" s="280" t="s">
        <v>215</v>
      </c>
      <c r="B22" s="495">
        <v>30</v>
      </c>
      <c r="C22" s="495">
        <v>30</v>
      </c>
      <c r="D22" s="224">
        <f t="shared" si="0"/>
        <v>0</v>
      </c>
      <c r="E22" s="495">
        <v>21.5</v>
      </c>
      <c r="F22" s="495">
        <v>21.5</v>
      </c>
      <c r="G22" s="224">
        <f t="shared" si="2"/>
        <v>0</v>
      </c>
      <c r="H22" s="315" t="s">
        <v>122</v>
      </c>
      <c r="I22" s="315" t="s">
        <v>122</v>
      </c>
      <c r="J22" s="224" t="s">
        <v>125</v>
      </c>
      <c r="K22" s="495">
        <v>18.5</v>
      </c>
      <c r="L22" s="495">
        <v>18.5</v>
      </c>
      <c r="M22" s="224">
        <f t="shared" si="1"/>
        <v>0</v>
      </c>
    </row>
    <row r="23" spans="1:13" s="217" customFormat="1" ht="12" customHeight="1">
      <c r="A23" s="280" t="s">
        <v>218</v>
      </c>
      <c r="B23" s="495">
        <v>36.33</v>
      </c>
      <c r="C23" s="495">
        <v>36.33</v>
      </c>
      <c r="D23" s="224">
        <f t="shared" si="0"/>
        <v>0</v>
      </c>
      <c r="E23" s="495">
        <v>38</v>
      </c>
      <c r="F23" s="495">
        <v>38</v>
      </c>
      <c r="G23" s="224">
        <f t="shared" si="2"/>
        <v>0</v>
      </c>
      <c r="H23" s="315" t="s">
        <v>122</v>
      </c>
      <c r="I23" s="315" t="s">
        <v>122</v>
      </c>
      <c r="J23" s="224" t="s">
        <v>125</v>
      </c>
      <c r="K23" s="315" t="s">
        <v>122</v>
      </c>
      <c r="L23" s="315" t="s">
        <v>122</v>
      </c>
      <c r="M23" s="224" t="s">
        <v>125</v>
      </c>
    </row>
    <row r="24" spans="1:13" s="50" customFormat="1" ht="12" customHeight="1">
      <c r="A24" s="280" t="s">
        <v>219</v>
      </c>
      <c r="B24" s="495">
        <v>36.33</v>
      </c>
      <c r="C24" s="495">
        <v>36.33</v>
      </c>
      <c r="D24" s="224">
        <f t="shared" si="0"/>
        <v>0</v>
      </c>
      <c r="E24" s="495">
        <v>35</v>
      </c>
      <c r="F24" s="495">
        <v>35</v>
      </c>
      <c r="G24" s="224">
        <f t="shared" si="2"/>
        <v>0</v>
      </c>
      <c r="H24" s="315" t="s">
        <v>122</v>
      </c>
      <c r="I24" s="315" t="s">
        <v>122</v>
      </c>
      <c r="J24" s="224" t="s">
        <v>125</v>
      </c>
      <c r="K24" s="495">
        <v>16</v>
      </c>
      <c r="L24" s="495">
        <v>16</v>
      </c>
      <c r="M24" s="224">
        <f>((L24/K24)-    1)*100</f>
        <v>0</v>
      </c>
    </row>
    <row r="25" spans="1:13" s="50" customFormat="1" ht="12" customHeight="1">
      <c r="A25" s="280" t="s">
        <v>220</v>
      </c>
      <c r="B25" s="495">
        <v>37</v>
      </c>
      <c r="C25" s="495">
        <v>37</v>
      </c>
      <c r="D25" s="224">
        <f t="shared" si="0"/>
        <v>0</v>
      </c>
      <c r="E25" s="495">
        <v>35</v>
      </c>
      <c r="F25" s="495">
        <v>35</v>
      </c>
      <c r="G25" s="224">
        <f t="shared" si="2"/>
        <v>0</v>
      </c>
      <c r="H25" s="315" t="s">
        <v>122</v>
      </c>
      <c r="I25" s="315" t="s">
        <v>122</v>
      </c>
      <c r="J25" s="224" t="s">
        <v>125</v>
      </c>
      <c r="K25" s="495">
        <v>16.329999999999998</v>
      </c>
      <c r="L25" s="495">
        <v>16.329999999999998</v>
      </c>
      <c r="M25" s="224">
        <f>((L25/K25)-    1)*100</f>
        <v>0</v>
      </c>
    </row>
    <row r="26" spans="1:13" s="49" customFormat="1" ht="12" customHeight="1">
      <c r="A26" s="314" t="s">
        <v>352</v>
      </c>
      <c r="B26" s="492">
        <f>AVERAGE(B27:B32)</f>
        <v>16.89</v>
      </c>
      <c r="C26" s="492">
        <f>AVERAGE(C27:C32)</f>
        <v>16</v>
      </c>
      <c r="D26" s="222">
        <f t="shared" si="0"/>
        <v>-5.2693901716992286</v>
      </c>
      <c r="E26" s="492">
        <f>AVERAGE(E27:E32)</f>
        <v>15</v>
      </c>
      <c r="F26" s="492">
        <f>AVERAGE(F27:F32)</f>
        <v>15.334</v>
      </c>
      <c r="G26" s="222">
        <f>((F26/E26)-    1)*100</f>
        <v>2.2266666666666657</v>
      </c>
      <c r="H26" s="492">
        <f>AVERAGE(H27:H32)</f>
        <v>28.333333333333332</v>
      </c>
      <c r="I26" s="492">
        <f>AVERAGE(I27:I32)</f>
        <v>29.375</v>
      </c>
      <c r="J26" s="222">
        <f>((I26/H26)-    1)*100</f>
        <v>3.6764705882353033</v>
      </c>
      <c r="K26" s="492">
        <f>AVERAGE(K27:K32)</f>
        <v>15.3325</v>
      </c>
      <c r="L26" s="492">
        <f>AVERAGE(L27:L32)</f>
        <v>15.611666666666666</v>
      </c>
      <c r="M26" s="222">
        <f t="shared" ref="M26:M32" si="3">((L26/K26)-    1)*100</f>
        <v>1.8207511277786859</v>
      </c>
    </row>
    <row r="27" spans="1:13" s="49" customFormat="1" ht="12" customHeight="1">
      <c r="A27" s="322" t="s">
        <v>353</v>
      </c>
      <c r="B27" s="495">
        <v>15</v>
      </c>
      <c r="C27" s="495" t="s">
        <v>122</v>
      </c>
      <c r="D27" s="224" t="s">
        <v>125</v>
      </c>
      <c r="E27" s="495" t="s">
        <v>122</v>
      </c>
      <c r="F27" s="495" t="s">
        <v>122</v>
      </c>
      <c r="G27" s="224" t="s">
        <v>125</v>
      </c>
      <c r="H27" s="495">
        <v>27</v>
      </c>
      <c r="I27" s="495">
        <v>30</v>
      </c>
      <c r="J27" s="224">
        <f>((I27/H27)-    1)*100</f>
        <v>11.111111111111116</v>
      </c>
      <c r="K27" s="495">
        <v>15</v>
      </c>
      <c r="L27" s="495">
        <v>14</v>
      </c>
      <c r="M27" s="224">
        <f t="shared" si="3"/>
        <v>-6.6666666666666652</v>
      </c>
    </row>
    <row r="28" spans="1:13" s="49" customFormat="1" ht="12" customHeight="1">
      <c r="A28" s="322" t="s">
        <v>355</v>
      </c>
      <c r="B28" s="495" t="s">
        <v>122</v>
      </c>
      <c r="C28" s="495">
        <v>15.5</v>
      </c>
      <c r="D28" s="224" t="s">
        <v>125</v>
      </c>
      <c r="E28" s="495" t="s">
        <v>122</v>
      </c>
      <c r="F28" s="495">
        <v>15.5</v>
      </c>
      <c r="G28" s="224" t="s">
        <v>125</v>
      </c>
      <c r="H28" s="495">
        <v>30</v>
      </c>
      <c r="I28" s="495">
        <v>30</v>
      </c>
      <c r="J28" s="224">
        <f>((I28/H28)-    1)*100</f>
        <v>0</v>
      </c>
      <c r="K28" s="495">
        <v>15</v>
      </c>
      <c r="L28" s="495">
        <v>15.5</v>
      </c>
      <c r="M28" s="224">
        <f t="shared" si="3"/>
        <v>3.3333333333333437</v>
      </c>
    </row>
    <row r="29" spans="1:13" s="50" customFormat="1" ht="12" customHeight="1">
      <c r="A29" s="322" t="s">
        <v>372</v>
      </c>
      <c r="B29" s="495" t="s">
        <v>122</v>
      </c>
      <c r="C29" s="495">
        <v>15.5</v>
      </c>
      <c r="D29" s="224" t="s">
        <v>125</v>
      </c>
      <c r="E29" s="495" t="s">
        <v>122</v>
      </c>
      <c r="F29" s="495">
        <v>17.5</v>
      </c>
      <c r="G29" s="224" t="s">
        <v>125</v>
      </c>
      <c r="H29" s="315" t="s">
        <v>122</v>
      </c>
      <c r="I29" s="315" t="s">
        <v>122</v>
      </c>
      <c r="J29" s="224" t="s">
        <v>125</v>
      </c>
      <c r="K29" s="315" t="s">
        <v>122</v>
      </c>
      <c r="L29" s="495">
        <v>15.67</v>
      </c>
      <c r="M29" s="224" t="s">
        <v>125</v>
      </c>
    </row>
    <row r="30" spans="1:13" s="50" customFormat="1" ht="12" customHeight="1">
      <c r="A30" s="322" t="s">
        <v>360</v>
      </c>
      <c r="B30" s="495">
        <v>17.670000000000002</v>
      </c>
      <c r="C30" s="495">
        <v>18</v>
      </c>
      <c r="D30" s="224">
        <f>((C30/B30)-    1)*100</f>
        <v>1.8675721561969283</v>
      </c>
      <c r="E30" s="495">
        <v>15</v>
      </c>
      <c r="F30" s="495">
        <v>15.67</v>
      </c>
      <c r="G30" s="224">
        <f>((F30/E30)-    1)*100</f>
        <v>4.4666666666666632</v>
      </c>
      <c r="H30" s="315" t="s">
        <v>122</v>
      </c>
      <c r="I30" s="315">
        <v>30</v>
      </c>
      <c r="J30" s="224" t="s">
        <v>125</v>
      </c>
      <c r="K30" s="315">
        <v>17.329999999999998</v>
      </c>
      <c r="L30" s="495">
        <v>20</v>
      </c>
      <c r="M30" s="224" t="s">
        <v>125</v>
      </c>
    </row>
    <row r="31" spans="1:13" s="50" customFormat="1" ht="12" customHeight="1">
      <c r="A31" s="322" t="s">
        <v>574</v>
      </c>
      <c r="B31" s="495" t="s">
        <v>122</v>
      </c>
      <c r="C31" s="495">
        <v>13</v>
      </c>
      <c r="D31" s="224" t="s">
        <v>125</v>
      </c>
      <c r="E31" s="495" t="s">
        <v>122</v>
      </c>
      <c r="F31" s="495">
        <v>12</v>
      </c>
      <c r="G31" s="224" t="s">
        <v>125</v>
      </c>
      <c r="H31" s="315" t="s">
        <v>122</v>
      </c>
      <c r="I31" s="315" t="s">
        <v>122</v>
      </c>
      <c r="J31" s="224" t="s">
        <v>125</v>
      </c>
      <c r="K31" s="495" t="s">
        <v>122</v>
      </c>
      <c r="L31" s="495">
        <v>14.67</v>
      </c>
      <c r="M31" s="224" t="s">
        <v>125</v>
      </c>
    </row>
    <row r="32" spans="1:13" s="49" customFormat="1" ht="12" customHeight="1">
      <c r="A32" s="322" t="s">
        <v>359</v>
      </c>
      <c r="B32" s="495">
        <v>18</v>
      </c>
      <c r="C32" s="495">
        <v>18</v>
      </c>
      <c r="D32" s="224">
        <f>((C32/B32)-    1)*100</f>
        <v>0</v>
      </c>
      <c r="E32" s="495">
        <v>15</v>
      </c>
      <c r="F32" s="495">
        <v>16</v>
      </c>
      <c r="G32" s="224">
        <f>((F32/E32)-    1)*100</f>
        <v>6.6666666666666652</v>
      </c>
      <c r="H32" s="495">
        <v>28</v>
      </c>
      <c r="I32" s="495">
        <v>27.5</v>
      </c>
      <c r="J32" s="224">
        <f>((I32/H32)-    1)*100</f>
        <v>-1.7857142857142905</v>
      </c>
      <c r="K32" s="495">
        <v>14</v>
      </c>
      <c r="L32" s="495">
        <v>13.83</v>
      </c>
      <c r="M32" s="224">
        <f t="shared" si="3"/>
        <v>-1.2142857142857122</v>
      </c>
    </row>
    <row r="33" spans="1:13" s="49" customFormat="1" ht="12" customHeight="1">
      <c r="A33" s="314" t="s">
        <v>71</v>
      </c>
      <c r="B33" s="492">
        <f>AVERAGE(B34:B38)</f>
        <v>17.5</v>
      </c>
      <c r="C33" s="492">
        <f>AVERAGE(C34:C38)</f>
        <v>16.55</v>
      </c>
      <c r="D33" s="222">
        <f>((C33/B33)-    1)*100</f>
        <v>-5.428571428571427</v>
      </c>
      <c r="E33" s="492">
        <f>AVERAGE(E34:E38)</f>
        <v>17.875</v>
      </c>
      <c r="F33" s="492">
        <f>AVERAGE(F34:F38)</f>
        <v>15.425999999999998</v>
      </c>
      <c r="G33" s="222">
        <f>((F33/E33)-    1)*100</f>
        <v>-13.700699300699315</v>
      </c>
      <c r="H33" s="492">
        <f>AVERAGE(H34:H38)</f>
        <v>25</v>
      </c>
      <c r="I33" s="492">
        <f>AVERAGE(I34:I38)</f>
        <v>31.5</v>
      </c>
      <c r="J33" s="222">
        <f>((I33/H33)-    1)*100</f>
        <v>26</v>
      </c>
      <c r="K33" s="492">
        <f>AVERAGE(K34:K38)</f>
        <v>18.5</v>
      </c>
      <c r="L33" s="492">
        <f>AVERAGE(L34:L38)</f>
        <v>19.75</v>
      </c>
      <c r="M33" s="222">
        <f>((L33/K33)-    1)*100</f>
        <v>6.7567567567567544</v>
      </c>
    </row>
    <row r="34" spans="1:13" s="50" customFormat="1" ht="12" customHeight="1">
      <c r="A34" s="322" t="s">
        <v>72</v>
      </c>
      <c r="B34" s="493">
        <v>19</v>
      </c>
      <c r="C34" s="493">
        <v>17.5</v>
      </c>
      <c r="D34" s="224">
        <f>((C34-    B34)/B34)*100</f>
        <v>-7.8947368421052628</v>
      </c>
      <c r="E34" s="493">
        <v>24.5</v>
      </c>
      <c r="F34" s="493">
        <v>17.5</v>
      </c>
      <c r="G34" s="224">
        <f>((F34-    E34)/E34)*100</f>
        <v>-28.571428571428569</v>
      </c>
      <c r="H34" s="315" t="s">
        <v>122</v>
      </c>
      <c r="I34" s="315" t="s">
        <v>122</v>
      </c>
      <c r="J34" s="494" t="s">
        <v>125</v>
      </c>
      <c r="K34" s="493">
        <v>15</v>
      </c>
      <c r="L34" s="315" t="s">
        <v>122</v>
      </c>
      <c r="M34" s="224" t="s">
        <v>125</v>
      </c>
    </row>
    <row r="35" spans="1:13" s="50" customFormat="1" ht="12" customHeight="1">
      <c r="A35" s="322" t="s">
        <v>73</v>
      </c>
      <c r="B35" s="495">
        <v>15</v>
      </c>
      <c r="C35" s="495">
        <v>16.75</v>
      </c>
      <c r="D35" s="224">
        <f>((C35-    B35)/B35)*100</f>
        <v>11.666666666666666</v>
      </c>
      <c r="E35" s="495">
        <v>15</v>
      </c>
      <c r="F35" s="495">
        <v>15.63</v>
      </c>
      <c r="G35" s="224">
        <f>((F35-    E35)/E35)*100</f>
        <v>4.2000000000000055</v>
      </c>
      <c r="H35" s="315" t="s">
        <v>122</v>
      </c>
      <c r="I35" s="315" t="s">
        <v>122</v>
      </c>
      <c r="J35" s="494" t="s">
        <v>125</v>
      </c>
      <c r="K35" s="495">
        <v>15</v>
      </c>
      <c r="L35" s="495">
        <v>15</v>
      </c>
      <c r="M35" s="224">
        <f>((L35-    K35)/K35)*100</f>
        <v>0</v>
      </c>
    </row>
    <row r="36" spans="1:13" s="49" customFormat="1" ht="12" customHeight="1">
      <c r="A36" s="322" t="s">
        <v>178</v>
      </c>
      <c r="B36" s="315" t="s">
        <v>122</v>
      </c>
      <c r="C36" s="495">
        <v>20</v>
      </c>
      <c r="D36" s="494" t="s">
        <v>125</v>
      </c>
      <c r="E36" s="315" t="s">
        <v>122</v>
      </c>
      <c r="F36" s="495">
        <v>20</v>
      </c>
      <c r="G36" s="494" t="s">
        <v>125</v>
      </c>
      <c r="H36" s="315" t="s">
        <v>122</v>
      </c>
      <c r="I36" s="315" t="s">
        <v>122</v>
      </c>
      <c r="J36" s="494" t="s">
        <v>125</v>
      </c>
      <c r="K36" s="315" t="s">
        <v>122</v>
      </c>
      <c r="L36" s="315" t="s">
        <v>122</v>
      </c>
      <c r="M36" s="494" t="s">
        <v>125</v>
      </c>
    </row>
    <row r="37" spans="1:13" s="50" customFormat="1" ht="12" customHeight="1">
      <c r="A37" s="322" t="s">
        <v>59</v>
      </c>
      <c r="B37" s="495">
        <v>20</v>
      </c>
      <c r="C37" s="495">
        <v>13.5</v>
      </c>
      <c r="D37" s="224">
        <f>((C37-    B37)/B37)*100</f>
        <v>-32.5</v>
      </c>
      <c r="E37" s="495">
        <v>20</v>
      </c>
      <c r="F37" s="495">
        <v>12</v>
      </c>
      <c r="G37" s="224">
        <f>((F37-    E37)/E37)*100</f>
        <v>-40</v>
      </c>
      <c r="H37" s="315" t="s">
        <v>122</v>
      </c>
      <c r="I37" s="493">
        <v>35</v>
      </c>
      <c r="J37" s="494" t="s">
        <v>125</v>
      </c>
      <c r="K37" s="315" t="s">
        <v>122</v>
      </c>
      <c r="L37" s="315" t="s">
        <v>122</v>
      </c>
      <c r="M37" s="224" t="s">
        <v>125</v>
      </c>
    </row>
    <row r="38" spans="1:13" s="50" customFormat="1" ht="12" customHeight="1">
      <c r="A38" s="322" t="s">
        <v>133</v>
      </c>
      <c r="B38" s="495">
        <v>16</v>
      </c>
      <c r="C38" s="495">
        <v>15</v>
      </c>
      <c r="D38" s="224">
        <f>((C38-    B38)/B38)*100</f>
        <v>-6.25</v>
      </c>
      <c r="E38" s="495">
        <v>12</v>
      </c>
      <c r="F38" s="495">
        <v>12</v>
      </c>
      <c r="G38" s="224">
        <f>((F38-    E38)/E38)*100</f>
        <v>0</v>
      </c>
      <c r="H38" s="495">
        <v>25</v>
      </c>
      <c r="I38" s="495">
        <v>28</v>
      </c>
      <c r="J38" s="224">
        <f>((I38-    H38)/H38)*100</f>
        <v>12</v>
      </c>
      <c r="K38" s="495">
        <v>25.5</v>
      </c>
      <c r="L38" s="495">
        <v>24.5</v>
      </c>
      <c r="M38" s="224">
        <f>((L38-    K38)/K38)*100</f>
        <v>-3.9215686274509802</v>
      </c>
    </row>
    <row r="39" spans="1:13" s="154" customFormat="1" ht="12" customHeight="1">
      <c r="A39" s="314" t="s">
        <v>198</v>
      </c>
      <c r="B39" s="492">
        <f>AVERAGE(B40:B44)</f>
        <v>16.434000000000001</v>
      </c>
      <c r="C39" s="492">
        <f>AVERAGE(C40:C44)</f>
        <v>15.166</v>
      </c>
      <c r="D39" s="222">
        <f>((C39/B39)-1)*100</f>
        <v>-7.715711330169162</v>
      </c>
      <c r="E39" s="492">
        <f>AVERAGE(E40:E44)</f>
        <v>18.3325</v>
      </c>
      <c r="F39" s="492">
        <f>AVERAGE(F40:F44)</f>
        <v>16.05</v>
      </c>
      <c r="G39" s="222">
        <f>((F39/E39)-1)*100</f>
        <v>-12.450565934815216</v>
      </c>
      <c r="H39" s="492">
        <f>AVERAGE(H40:H44)</f>
        <v>27.625</v>
      </c>
      <c r="I39" s="492">
        <f>AVERAGE(I40:I44)</f>
        <v>27.3</v>
      </c>
      <c r="J39" s="222">
        <f>((I39/H39)-1)*100</f>
        <v>-1.1764705882352899</v>
      </c>
      <c r="K39" s="497">
        <f>AVERAGE(K40:K44)</f>
        <v>20.75</v>
      </c>
      <c r="L39" s="497">
        <f>AVERAGE(L40:L44)</f>
        <v>18.585000000000001</v>
      </c>
      <c r="M39" s="560">
        <f>((L39/K39)-1)*100</f>
        <v>-10.433734939759031</v>
      </c>
    </row>
    <row r="40" spans="1:13" s="49" customFormat="1" ht="12" customHeight="1">
      <c r="A40" s="322" t="s">
        <v>200</v>
      </c>
      <c r="B40" s="493">
        <v>15</v>
      </c>
      <c r="C40" s="493">
        <v>16</v>
      </c>
      <c r="D40" s="224">
        <f>((C40-B40)/B40)*100</f>
        <v>6.666666666666667</v>
      </c>
      <c r="E40" s="315" t="s">
        <v>122</v>
      </c>
      <c r="F40" s="315">
        <v>15</v>
      </c>
      <c r="G40" s="224" t="s">
        <v>125</v>
      </c>
      <c r="H40" s="315" t="s">
        <v>122</v>
      </c>
      <c r="I40" s="495">
        <v>28</v>
      </c>
      <c r="J40" s="498" t="s">
        <v>125</v>
      </c>
      <c r="K40" s="315" t="s">
        <v>122</v>
      </c>
      <c r="L40" s="315" t="s">
        <v>122</v>
      </c>
      <c r="M40" s="498" t="s">
        <v>125</v>
      </c>
    </row>
    <row r="41" spans="1:13" s="50" customFormat="1" ht="12" customHeight="1">
      <c r="A41" s="322" t="s">
        <v>204</v>
      </c>
      <c r="B41" s="315">
        <v>18</v>
      </c>
      <c r="C41" s="493">
        <v>15</v>
      </c>
      <c r="D41" s="224">
        <f>((C41-B41)/B41)*100</f>
        <v>-16.666666666666664</v>
      </c>
      <c r="E41" s="577">
        <v>18</v>
      </c>
      <c r="F41" s="561">
        <v>15</v>
      </c>
      <c r="G41" s="562">
        <f>((F41-E41)/E41)*100</f>
        <v>-16.666666666666664</v>
      </c>
      <c r="H41" s="493">
        <v>30</v>
      </c>
      <c r="I41" s="493">
        <v>28</v>
      </c>
      <c r="J41" s="562">
        <f>((I41-H41)/H41)*100</f>
        <v>-6.666666666666667</v>
      </c>
      <c r="K41" s="315" t="s">
        <v>122</v>
      </c>
      <c r="L41" s="315" t="s">
        <v>122</v>
      </c>
      <c r="M41" s="498" t="s">
        <v>125</v>
      </c>
    </row>
    <row r="42" spans="1:13" s="50" customFormat="1" ht="12" customHeight="1">
      <c r="A42" s="322" t="s">
        <v>205</v>
      </c>
      <c r="B42" s="315">
        <v>21</v>
      </c>
      <c r="C42" s="493">
        <v>21</v>
      </c>
      <c r="D42" s="224">
        <f>((C42-B42)/B42)*100</f>
        <v>0</v>
      </c>
      <c r="E42" s="563">
        <v>30</v>
      </c>
      <c r="F42" s="563">
        <v>30</v>
      </c>
      <c r="G42" s="562">
        <f>((F42-E42)/E42)*100</f>
        <v>0</v>
      </c>
      <c r="H42" s="493">
        <v>26.5</v>
      </c>
      <c r="I42" s="493">
        <v>26.5</v>
      </c>
      <c r="J42" s="562">
        <f>((I42-H42)/H42)*100</f>
        <v>0</v>
      </c>
      <c r="K42" s="315" t="s">
        <v>122</v>
      </c>
      <c r="L42" s="315" t="s">
        <v>122</v>
      </c>
      <c r="M42" s="498" t="s">
        <v>125</v>
      </c>
    </row>
    <row r="43" spans="1:13" s="50" customFormat="1" ht="12" customHeight="1">
      <c r="A43" s="322" t="s">
        <v>206</v>
      </c>
      <c r="B43" s="493">
        <v>15.67</v>
      </c>
      <c r="C43" s="493">
        <v>11.33</v>
      </c>
      <c r="D43" s="224">
        <f>((C43-B43)/B43)*100</f>
        <v>-27.696234843650284</v>
      </c>
      <c r="E43" s="563">
        <v>15.33</v>
      </c>
      <c r="F43" s="563">
        <v>10.25</v>
      </c>
      <c r="G43" s="562">
        <f>((F43-E43)/E43)*100</f>
        <v>-33.137638617090673</v>
      </c>
      <c r="H43" s="493">
        <v>22.5</v>
      </c>
      <c r="I43" s="493">
        <v>22.5</v>
      </c>
      <c r="J43" s="562">
        <f>((I43-H43)/H43)*100</f>
        <v>0</v>
      </c>
      <c r="K43" s="493">
        <v>25</v>
      </c>
      <c r="L43" s="493">
        <v>20.67</v>
      </c>
      <c r="M43" s="564">
        <f>((L43-K43)/K43)*100</f>
        <v>-17.319999999999993</v>
      </c>
    </row>
    <row r="44" spans="1:13" s="49" customFormat="1" ht="12" customHeight="1">
      <c r="A44" s="322" t="s">
        <v>223</v>
      </c>
      <c r="B44" s="493">
        <v>12.5</v>
      </c>
      <c r="C44" s="493">
        <v>12.5</v>
      </c>
      <c r="D44" s="224">
        <f>((C44-B44)/B44)*100</f>
        <v>0</v>
      </c>
      <c r="E44" s="563">
        <v>10</v>
      </c>
      <c r="F44" s="565">
        <v>10</v>
      </c>
      <c r="G44" s="562">
        <f>((F44-E44)/E44)*100</f>
        <v>0</v>
      </c>
      <c r="H44" s="495">
        <v>31.5</v>
      </c>
      <c r="I44" s="495">
        <v>31.5</v>
      </c>
      <c r="J44" s="562">
        <f>((I44-H44)/H44)*100</f>
        <v>0</v>
      </c>
      <c r="K44" s="495">
        <v>16.5</v>
      </c>
      <c r="L44" s="495">
        <v>16.5</v>
      </c>
      <c r="M44" s="224">
        <f>((L44-K44)/K44)*100</f>
        <v>0</v>
      </c>
    </row>
    <row r="45" spans="1:13" s="49" customFormat="1" ht="12" customHeight="1">
      <c r="A45" s="314" t="s">
        <v>66</v>
      </c>
      <c r="B45" s="492">
        <f>AVERAGE(B47:B47)</f>
        <v>11</v>
      </c>
      <c r="C45" s="222">
        <f>AVERAGE(C47:C47)</f>
        <v>10</v>
      </c>
      <c r="D45" s="222">
        <f>((C45/B45)-    1)*100</f>
        <v>-9.0909090909090935</v>
      </c>
      <c r="E45" s="612">
        <f>AVERAGE(E47:E47)</f>
        <v>11</v>
      </c>
      <c r="F45" s="315" t="s">
        <v>125</v>
      </c>
      <c r="G45" s="315" t="s">
        <v>125</v>
      </c>
      <c r="H45" s="492">
        <f>AVERAGE(H47:H47)</f>
        <v>27.67</v>
      </c>
      <c r="I45" s="492">
        <f>AVERAGE(I46:I47)</f>
        <v>28.75</v>
      </c>
      <c r="J45" s="562">
        <f>((I45/H45)-    1)*100</f>
        <v>3.9031441994940241</v>
      </c>
      <c r="K45" s="492">
        <f>AVERAGE(K47:K47)</f>
        <v>14</v>
      </c>
      <c r="L45" s="492">
        <f>AVERAGE(L46:L47)</f>
        <v>15.664999999999999</v>
      </c>
      <c r="M45" s="222">
        <f>((L45/K45)-    1)*100</f>
        <v>11.892857142857128</v>
      </c>
    </row>
    <row r="46" spans="1:13" s="49" customFormat="1" ht="9.9499999999999993" customHeight="1">
      <c r="A46" s="322" t="s">
        <v>67</v>
      </c>
      <c r="B46" s="315" t="s">
        <v>122</v>
      </c>
      <c r="C46" s="315" t="s">
        <v>122</v>
      </c>
      <c r="D46" s="224" t="s">
        <v>125</v>
      </c>
      <c r="E46" s="315" t="s">
        <v>122</v>
      </c>
      <c r="F46" s="315" t="s">
        <v>122</v>
      </c>
      <c r="G46" s="315" t="s">
        <v>125</v>
      </c>
      <c r="H46" s="315">
        <v>15.5</v>
      </c>
      <c r="I46" s="493">
        <v>25</v>
      </c>
      <c r="J46" s="562">
        <f>((I46-    H46)/H46)*100</f>
        <v>61.29032258064516</v>
      </c>
      <c r="K46" s="315">
        <v>17</v>
      </c>
      <c r="L46" s="493">
        <v>17</v>
      </c>
      <c r="M46" s="224">
        <f>((L46-    K46)/K46)*100</f>
        <v>0</v>
      </c>
    </row>
    <row r="47" spans="1:13" s="49" customFormat="1" ht="9.9499999999999993" customHeight="1">
      <c r="A47" s="566" t="s">
        <v>51</v>
      </c>
      <c r="B47" s="493">
        <v>11</v>
      </c>
      <c r="C47" s="567">
        <v>10</v>
      </c>
      <c r="D47" s="464">
        <f>((C47-    B47)/B47)*100</f>
        <v>-9.0909090909090917</v>
      </c>
      <c r="E47" s="613">
        <v>11</v>
      </c>
      <c r="F47" s="315" t="s">
        <v>122</v>
      </c>
      <c r="G47" s="315" t="s">
        <v>125</v>
      </c>
      <c r="H47" s="495">
        <v>27.67</v>
      </c>
      <c r="I47" s="495">
        <v>32.5</v>
      </c>
      <c r="J47" s="562">
        <f>((I47-    H47)/H47)*100</f>
        <v>17.455728225514992</v>
      </c>
      <c r="K47" s="495">
        <v>14</v>
      </c>
      <c r="L47" s="568">
        <v>14.33</v>
      </c>
      <c r="M47" s="464">
        <f>((L47-    K47)/K47)*100</f>
        <v>2.3571428571428577</v>
      </c>
    </row>
    <row r="48" spans="1:13" s="50" customFormat="1" ht="9.9499999999999993" customHeight="1">
      <c r="A48" s="180" t="s">
        <v>56</v>
      </c>
      <c r="B48" s="569"/>
      <c r="C48" s="323"/>
      <c r="D48" s="189"/>
      <c r="E48" s="323"/>
      <c r="F48" s="569"/>
      <c r="G48" s="200"/>
      <c r="H48" s="288"/>
      <c r="I48" s="288"/>
      <c r="J48" s="288"/>
      <c r="K48" s="569"/>
      <c r="L48" s="323"/>
      <c r="M48" s="189"/>
    </row>
    <row r="49" spans="1:13" s="50" customFormat="1" ht="9.9499999999999993" customHeight="1">
      <c r="A49" s="180" t="s">
        <v>28</v>
      </c>
      <c r="B49" s="323"/>
      <c r="C49" s="323"/>
      <c r="D49" s="189"/>
      <c r="E49" s="323"/>
      <c r="F49" s="323"/>
      <c r="G49" s="189"/>
      <c r="H49" s="324"/>
      <c r="I49" s="324"/>
      <c r="J49" s="324"/>
      <c r="K49" s="323"/>
      <c r="L49" s="323"/>
      <c r="M49" s="189"/>
    </row>
    <row r="50" spans="1:13" s="50" customFormat="1" ht="9.9499999999999993" customHeight="1"/>
    <row r="51" spans="1:13" s="50" customFormat="1" ht="9.9499999999999993" customHeight="1"/>
    <row r="52" spans="1:13" s="49" customFormat="1" ht="9.9499999999999993" customHeight="1"/>
    <row r="53" spans="1:13" s="49" customFormat="1" ht="9.9499999999999993" customHeight="1"/>
    <row r="54" spans="1:13" s="50" customFormat="1" ht="9.9499999999999993" customHeight="1"/>
    <row r="55" spans="1:13" s="49" customFormat="1" ht="9.9499999999999993" customHeight="1"/>
    <row r="56" spans="1:13" s="50" customFormat="1" ht="9.9499999999999993" customHeight="1"/>
    <row r="57" spans="1:13" s="50" customFormat="1" ht="9.9499999999999993" customHeight="1"/>
    <row r="58" spans="1:13" s="50" customFormat="1" ht="9.9499999999999993" customHeight="1"/>
    <row r="59" spans="1:13" s="50" customFormat="1" ht="9.9499999999999993" customHeight="1"/>
    <row r="60" spans="1:13" s="50" customFormat="1" ht="9.9499999999999993" customHeight="1"/>
    <row r="61" spans="1:13" s="50" customFormat="1" ht="9.9499999999999993" customHeight="1"/>
    <row r="62" spans="1:13" s="50" customFormat="1" ht="9.9499999999999993" customHeight="1"/>
    <row r="63" spans="1:13" s="50" customFormat="1" ht="9.9499999999999993" customHeight="1"/>
    <row r="64" spans="1:13" s="50" customFormat="1" ht="9.75" customHeight="1"/>
  </sheetData>
  <mergeCells count="5">
    <mergeCell ref="A5:A6"/>
    <mergeCell ref="B5:D5"/>
    <mergeCell ref="E5:G5"/>
    <mergeCell ref="H5:J5"/>
    <mergeCell ref="K5:M5"/>
  </mergeCells>
  <printOptions horizontalCentered="1" verticalCentered="1"/>
  <pageMargins left="0" right="0" top="0" bottom="0" header="0" footer="0"/>
  <pageSetup paperSize="9" orientation="portrait" r:id="rId1"/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/>
  <dimension ref="A1:M69"/>
  <sheetViews>
    <sheetView showGridLines="0" zoomScaleNormal="100" workbookViewId="0">
      <selection activeCell="F12" sqref="F12"/>
    </sheetView>
  </sheetViews>
  <sheetFormatPr baseColWidth="10" defaultColWidth="11.42578125" defaultRowHeight="12.75"/>
  <cols>
    <col min="1" max="1" width="17.5703125" style="45" customWidth="1"/>
    <col min="2" max="13" width="6.7109375" style="45" customWidth="1"/>
    <col min="14" max="16384" width="11.42578125" style="45"/>
  </cols>
  <sheetData>
    <row r="1" spans="1:13" s="48" customFormat="1" ht="15.95" customHeight="1">
      <c r="A1" s="293" t="s">
        <v>348</v>
      </c>
      <c r="B1" s="272"/>
      <c r="C1" s="272"/>
      <c r="D1" s="271"/>
      <c r="E1" s="272"/>
      <c r="F1" s="272"/>
      <c r="G1" s="271"/>
      <c r="H1" s="272"/>
      <c r="I1" s="272"/>
      <c r="J1" s="271"/>
      <c r="K1" s="272"/>
      <c r="L1" s="272"/>
      <c r="M1" s="271"/>
    </row>
    <row r="2" spans="1:13" s="48" customFormat="1" ht="12" customHeight="1">
      <c r="A2" s="271" t="s">
        <v>632</v>
      </c>
      <c r="B2" s="272"/>
      <c r="C2" s="272"/>
      <c r="D2" s="271"/>
      <c r="E2" s="272"/>
      <c r="F2" s="272"/>
      <c r="G2" s="271"/>
      <c r="H2" s="272"/>
      <c r="I2" s="272"/>
      <c r="J2" s="271"/>
      <c r="K2" s="272"/>
      <c r="L2" s="272"/>
      <c r="M2" s="271"/>
    </row>
    <row r="3" spans="1:13" s="48" customFormat="1" ht="12" customHeight="1">
      <c r="A3" s="271" t="s">
        <v>376</v>
      </c>
      <c r="B3" s="272"/>
      <c r="C3" s="272"/>
      <c r="D3" s="271"/>
      <c r="E3" s="272"/>
      <c r="F3" s="272"/>
      <c r="G3" s="271"/>
      <c r="H3" s="272"/>
      <c r="I3" s="272"/>
      <c r="J3" s="271"/>
      <c r="K3" s="272"/>
      <c r="L3" s="272"/>
      <c r="M3" s="271"/>
    </row>
    <row r="4" spans="1:13" s="48" customFormat="1" ht="5.0999999999999996" customHeight="1">
      <c r="A4" s="271"/>
      <c r="B4" s="298"/>
      <c r="C4" s="298"/>
      <c r="D4" s="297"/>
      <c r="E4" s="298"/>
      <c r="F4" s="298"/>
      <c r="G4" s="297"/>
      <c r="H4" s="298"/>
      <c r="I4" s="298"/>
      <c r="J4" s="297"/>
      <c r="K4" s="298"/>
      <c r="L4" s="298"/>
      <c r="M4" s="297"/>
    </row>
    <row r="5" spans="1:13" s="50" customFormat="1" ht="15" customHeight="1">
      <c r="A5" s="627" t="s">
        <v>116</v>
      </c>
      <c r="B5" s="642" t="s">
        <v>134</v>
      </c>
      <c r="C5" s="643"/>
      <c r="D5" s="643"/>
      <c r="E5" s="642" t="s">
        <v>121</v>
      </c>
      <c r="F5" s="643"/>
      <c r="G5" s="643"/>
      <c r="H5" s="642" t="s">
        <v>120</v>
      </c>
      <c r="I5" s="643"/>
      <c r="J5" s="643"/>
      <c r="K5" s="642" t="s">
        <v>119</v>
      </c>
      <c r="L5" s="643"/>
      <c r="M5" s="644"/>
    </row>
    <row r="6" spans="1:13" s="50" customFormat="1" ht="15" customHeight="1">
      <c r="A6" s="637"/>
      <c r="B6" s="186">
        <v>2019</v>
      </c>
      <c r="C6" s="186">
        <v>2020</v>
      </c>
      <c r="D6" s="186" t="s">
        <v>129</v>
      </c>
      <c r="E6" s="186">
        <v>2019</v>
      </c>
      <c r="F6" s="186">
        <v>2020</v>
      </c>
      <c r="G6" s="186" t="s">
        <v>129</v>
      </c>
      <c r="H6" s="186">
        <v>2019</v>
      </c>
      <c r="I6" s="186">
        <v>2020</v>
      </c>
      <c r="J6" s="186" t="s">
        <v>129</v>
      </c>
      <c r="K6" s="186">
        <v>2019</v>
      </c>
      <c r="L6" s="186">
        <v>2020</v>
      </c>
      <c r="M6" s="186" t="s">
        <v>129</v>
      </c>
    </row>
    <row r="7" spans="1:13" s="49" customFormat="1" ht="14.1" customHeight="1">
      <c r="A7" s="313" t="s">
        <v>99</v>
      </c>
      <c r="B7" s="480">
        <f>AVERAGE(B8:B10)</f>
        <v>13.29</v>
      </c>
      <c r="C7" s="480">
        <f>AVERAGE(C8:C11)</f>
        <v>10.217499999999999</v>
      </c>
      <c r="D7" s="578">
        <f>((C7/B7)-   1)*100</f>
        <v>-23.11888638073739</v>
      </c>
      <c r="E7" s="480">
        <f>AVERAGE(E8:E10)</f>
        <v>51.096666666666664</v>
      </c>
      <c r="F7" s="480">
        <f>AVERAGE(F8:F11)</f>
        <v>51.384999999999998</v>
      </c>
      <c r="G7" s="578">
        <f>((F7/E7)-   1)*100</f>
        <v>0.56428990801749013</v>
      </c>
      <c r="H7" s="480">
        <f>AVERAGE(H8:H10)</f>
        <v>46.303333333333335</v>
      </c>
      <c r="I7" s="480">
        <f>AVERAGE(I8:I10)</f>
        <v>46.47</v>
      </c>
      <c r="J7" s="578">
        <f>((I7/H7)-   1)*100</f>
        <v>0.35994528831617689</v>
      </c>
      <c r="K7" s="480">
        <f>AVERAGE(K8:K10)</f>
        <v>126.19333333333333</v>
      </c>
      <c r="L7" s="480">
        <f>AVERAGE(L8:L10)</f>
        <v>122.5</v>
      </c>
      <c r="M7" s="222">
        <f>((L7/K7)-   1)*100</f>
        <v>-2.9267261873316075</v>
      </c>
    </row>
    <row r="8" spans="1:13" s="50" customFormat="1" ht="14.1" customHeight="1">
      <c r="A8" s="280" t="s">
        <v>100</v>
      </c>
      <c r="B8" s="315">
        <v>12.25</v>
      </c>
      <c r="C8" s="315">
        <v>12.5</v>
      </c>
      <c r="D8" s="579">
        <f>((C8-   B8)/B8)*100</f>
        <v>2.0408163265306123</v>
      </c>
      <c r="E8" s="315">
        <v>66.67</v>
      </c>
      <c r="F8" s="315">
        <v>66.67</v>
      </c>
      <c r="G8" s="579">
        <f>((F8-   E8)/E8)*100</f>
        <v>0</v>
      </c>
      <c r="H8" s="315">
        <v>53.5</v>
      </c>
      <c r="I8" s="491">
        <v>54</v>
      </c>
      <c r="J8" s="579">
        <f>((I8-   H8)/H8)*100</f>
        <v>0.93457943925233633</v>
      </c>
      <c r="K8" s="315">
        <v>123.33</v>
      </c>
      <c r="L8" s="315">
        <v>122.5</v>
      </c>
      <c r="M8" s="224">
        <f>((L8-   K8)/K8)*100</f>
        <v>-0.67299116192329378</v>
      </c>
    </row>
    <row r="9" spans="1:13" s="49" customFormat="1" ht="14.1" customHeight="1">
      <c r="A9" s="280" t="s">
        <v>102</v>
      </c>
      <c r="B9" s="315">
        <v>15</v>
      </c>
      <c r="C9" s="315">
        <v>6</v>
      </c>
      <c r="D9" s="579">
        <f>((C9-   B9)/B9)*100</f>
        <v>-60</v>
      </c>
      <c r="E9" s="315">
        <v>45.75</v>
      </c>
      <c r="F9" s="315">
        <v>53.25</v>
      </c>
      <c r="G9" s="579">
        <f>((F9-   E9)/E9)*100</f>
        <v>16.393442622950818</v>
      </c>
      <c r="H9" s="491">
        <v>46</v>
      </c>
      <c r="I9" s="491">
        <v>46</v>
      </c>
      <c r="J9" s="579">
        <f>((I9-   H9)/H9)*100</f>
        <v>0</v>
      </c>
      <c r="K9" s="315">
        <v>130.25</v>
      </c>
      <c r="L9" s="315">
        <v>120.25</v>
      </c>
      <c r="M9" s="224">
        <f>((L9-   K9)/K9)*100</f>
        <v>-7.6775431861804213</v>
      </c>
    </row>
    <row r="10" spans="1:13" s="50" customFormat="1" ht="14.1" customHeight="1">
      <c r="A10" s="280" t="s">
        <v>103</v>
      </c>
      <c r="B10" s="315">
        <v>12.62</v>
      </c>
      <c r="C10" s="315">
        <v>12.37</v>
      </c>
      <c r="D10" s="579">
        <f>((C10-   B10)/B10)*100</f>
        <v>-1.9809825673534076</v>
      </c>
      <c r="E10" s="315">
        <v>40.869999999999997</v>
      </c>
      <c r="F10" s="315">
        <v>40.619999999999997</v>
      </c>
      <c r="G10" s="579">
        <f>((F10-   E10)/E10)*100</f>
        <v>-0.61169562025935897</v>
      </c>
      <c r="H10" s="315">
        <v>39.409999999999997</v>
      </c>
      <c r="I10" s="315">
        <v>39.409999999999997</v>
      </c>
      <c r="J10" s="579">
        <f>((I10-   H10)/H10)*100</f>
        <v>0</v>
      </c>
      <c r="K10" s="315">
        <v>125</v>
      </c>
      <c r="L10" s="315">
        <v>124.75</v>
      </c>
      <c r="M10" s="224">
        <f>((L10-   K10)/K10)*100</f>
        <v>-0.2</v>
      </c>
    </row>
    <row r="11" spans="1:13" s="50" customFormat="1" ht="14.1" customHeight="1">
      <c r="A11" s="280" t="s">
        <v>104</v>
      </c>
      <c r="B11" s="315" t="s">
        <v>122</v>
      </c>
      <c r="C11" s="315">
        <v>10</v>
      </c>
      <c r="D11" s="494" t="s">
        <v>124</v>
      </c>
      <c r="E11" s="315" t="s">
        <v>122</v>
      </c>
      <c r="F11" s="315">
        <v>45</v>
      </c>
      <c r="G11" s="494" t="s">
        <v>124</v>
      </c>
      <c r="H11" s="315" t="s">
        <v>122</v>
      </c>
      <c r="I11" s="315" t="s">
        <v>122</v>
      </c>
      <c r="J11" s="494" t="s">
        <v>124</v>
      </c>
      <c r="K11" s="315" t="s">
        <v>122</v>
      </c>
      <c r="L11" s="315">
        <v>120</v>
      </c>
      <c r="M11" s="570" t="s">
        <v>48</v>
      </c>
    </row>
    <row r="12" spans="1:13" s="50" customFormat="1" ht="14.1" customHeight="1">
      <c r="A12" s="313" t="s">
        <v>185</v>
      </c>
      <c r="B12" s="411">
        <f>AVERAGE(B13:B13)</f>
        <v>12</v>
      </c>
      <c r="C12" s="411">
        <f>AVERAGE(C13:C13)</f>
        <v>14.25</v>
      </c>
      <c r="D12" s="578">
        <f t="shared" ref="D12:D13" si="0">((C12-   B12)/B12)*100</f>
        <v>18.75</v>
      </c>
      <c r="E12" s="411">
        <f>AVERAGE(E13:E13)</f>
        <v>20</v>
      </c>
      <c r="F12" s="411">
        <f>AVERAGE(F13:F13)</f>
        <v>35.22</v>
      </c>
      <c r="G12" s="578">
        <f t="shared" ref="G12:G13" si="1">((F12-   E12)/E12)*100</f>
        <v>76.099999999999994</v>
      </c>
      <c r="H12" s="411">
        <f>AVERAGE(H13:H13)</f>
        <v>45</v>
      </c>
      <c r="I12" s="411">
        <f>AVERAGE(I13:I13)</f>
        <v>44.83</v>
      </c>
      <c r="J12" s="578">
        <f t="shared" ref="J12:J13" si="2">((I12-   H12)/H12)*100</f>
        <v>-0.37777777777778154</v>
      </c>
      <c r="K12" s="222" t="s">
        <v>124</v>
      </c>
      <c r="L12" s="411">
        <f>AVERAGE(L13:L13)</f>
        <v>95</v>
      </c>
      <c r="M12" s="570" t="s">
        <v>48</v>
      </c>
    </row>
    <row r="13" spans="1:13" s="208" customFormat="1" ht="12.95" customHeight="1">
      <c r="A13" s="322" t="s">
        <v>186</v>
      </c>
      <c r="B13" s="315">
        <v>12</v>
      </c>
      <c r="C13" s="315">
        <v>14.25</v>
      </c>
      <c r="D13" s="579">
        <f t="shared" si="0"/>
        <v>18.75</v>
      </c>
      <c r="E13" s="315">
        <v>20</v>
      </c>
      <c r="F13" s="315">
        <v>35.22</v>
      </c>
      <c r="G13" s="579">
        <f t="shared" si="1"/>
        <v>76.099999999999994</v>
      </c>
      <c r="H13" s="315">
        <v>45</v>
      </c>
      <c r="I13" s="315">
        <v>44.83</v>
      </c>
      <c r="J13" s="579">
        <f t="shared" si="2"/>
        <v>-0.37777777777778154</v>
      </c>
      <c r="K13" s="315" t="s">
        <v>122</v>
      </c>
      <c r="L13" s="315">
        <v>95</v>
      </c>
      <c r="M13" s="570" t="s">
        <v>48</v>
      </c>
    </row>
    <row r="14" spans="1:13" s="208" customFormat="1" ht="12.95" customHeight="1">
      <c r="A14" s="313" t="s">
        <v>352</v>
      </c>
      <c r="B14" s="480">
        <f>AVERAGE(B16:B16)</f>
        <v>11.33</v>
      </c>
      <c r="C14" s="480">
        <f>AVERAGE(C16:C16)</f>
        <v>10.33</v>
      </c>
      <c r="D14" s="578">
        <f>((C14/B14)-   1)*100</f>
        <v>-8.8261253309796945</v>
      </c>
      <c r="E14" s="480">
        <f>AVERAGE(E16:E16)</f>
        <v>58</v>
      </c>
      <c r="F14" s="480">
        <f>AVERAGE(F15:F16)</f>
        <v>50</v>
      </c>
      <c r="G14" s="578">
        <f>((F14/E14)-   1)*100</f>
        <v>-13.793103448275868</v>
      </c>
      <c r="H14" s="480">
        <f>AVERAGE(H15:H16)</f>
        <v>48</v>
      </c>
      <c r="I14" s="480">
        <f>AVERAGE(I15:I16)</f>
        <v>49</v>
      </c>
      <c r="J14" s="578">
        <f>((I14/H14)-   1)*100</f>
        <v>2.0833333333333259</v>
      </c>
      <c r="K14" s="325">
        <f>AVERAGE(K15:K16)</f>
        <v>135</v>
      </c>
      <c r="L14" s="325">
        <f>AVERAGE(L15:L16)</f>
        <v>131</v>
      </c>
      <c r="M14" s="325">
        <f>((L14/K14)-   1)*100</f>
        <v>-2.9629629629629672</v>
      </c>
    </row>
    <row r="15" spans="1:13" s="50" customFormat="1" ht="14.1" customHeight="1">
      <c r="A15" s="322" t="s">
        <v>377</v>
      </c>
      <c r="B15" s="490">
        <v>12</v>
      </c>
      <c r="C15" s="490">
        <v>12.5</v>
      </c>
      <c r="D15" s="579">
        <f>((C15-   B15)/B15)*100</f>
        <v>4.1666666666666661</v>
      </c>
      <c r="E15" s="495" t="s">
        <v>122</v>
      </c>
      <c r="F15" s="490">
        <v>50</v>
      </c>
      <c r="G15" s="494" t="s">
        <v>124</v>
      </c>
      <c r="H15" s="490">
        <v>48</v>
      </c>
      <c r="I15" s="490">
        <v>48</v>
      </c>
      <c r="J15" s="579">
        <f>((I15-   H15)/H15)*100</f>
        <v>0</v>
      </c>
      <c r="K15" s="494">
        <v>135</v>
      </c>
      <c r="L15" s="494">
        <v>131</v>
      </c>
      <c r="M15" s="494">
        <f>((L15/K15)-   1)*100</f>
        <v>-2.9629629629629672</v>
      </c>
    </row>
    <row r="16" spans="1:13" s="50" customFormat="1" ht="14.1" customHeight="1">
      <c r="A16" s="322" t="s">
        <v>359</v>
      </c>
      <c r="B16" s="495">
        <v>11.33</v>
      </c>
      <c r="C16" s="495">
        <v>10.33</v>
      </c>
      <c r="D16" s="579">
        <f>((C16-   B16)/B16)*100</f>
        <v>-8.8261253309796999</v>
      </c>
      <c r="E16" s="495">
        <v>58</v>
      </c>
      <c r="F16" s="495">
        <v>50</v>
      </c>
      <c r="G16" s="579">
        <f>((F16-   E16)/E16)*100</f>
        <v>-13.793103448275861</v>
      </c>
      <c r="H16" s="495">
        <v>48</v>
      </c>
      <c r="I16" s="495">
        <v>50</v>
      </c>
      <c r="J16" s="579">
        <f>((I16-   H16)/H16)*100</f>
        <v>4.1666666666666661</v>
      </c>
      <c r="K16" s="315" t="s">
        <v>122</v>
      </c>
      <c r="L16" s="315" t="s">
        <v>122</v>
      </c>
      <c r="M16" s="494" t="s">
        <v>124</v>
      </c>
    </row>
    <row r="17" spans="1:13" s="50" customFormat="1" ht="14.1" customHeight="1">
      <c r="A17" s="313" t="s">
        <v>71</v>
      </c>
      <c r="B17" s="495">
        <f>AVERAGE(B18:B20)</f>
        <v>15</v>
      </c>
      <c r="C17" s="480">
        <f>AVERAGE(C18:C20)</f>
        <v>12.5</v>
      </c>
      <c r="D17" s="578">
        <f>((C17-   B17)/B17)*100</f>
        <v>-16.666666666666664</v>
      </c>
      <c r="E17" s="480">
        <f>AVERAGE(E18:E20)</f>
        <v>40</v>
      </c>
      <c r="F17" s="480">
        <f>AVERAGE(F18:F20)</f>
        <v>30</v>
      </c>
      <c r="G17" s="578">
        <f>((F17-   E17)/E17)*100</f>
        <v>-25</v>
      </c>
      <c r="H17" s="480">
        <f>AVERAGE(H18:H20)</f>
        <v>55</v>
      </c>
      <c r="I17" s="480">
        <f>AVERAGE(I18:I20)</f>
        <v>47.666666666666664</v>
      </c>
      <c r="J17" s="580">
        <f>AVERAGE(J20:J20)</f>
        <v>-30</v>
      </c>
      <c r="K17" s="480">
        <f>AVERAGE(K18:K20)</f>
        <v>120</v>
      </c>
      <c r="L17" s="480">
        <f>AVERAGE(L18:L20)</f>
        <v>115</v>
      </c>
      <c r="M17" s="499">
        <f>AVERAGE(M20:M20)</f>
        <v>0</v>
      </c>
    </row>
    <row r="18" spans="1:13" s="49" customFormat="1" ht="14.1" customHeight="1">
      <c r="A18" s="322" t="s">
        <v>72</v>
      </c>
      <c r="B18" s="315">
        <v>15</v>
      </c>
      <c r="C18" s="490">
        <v>15</v>
      </c>
      <c r="D18" s="579">
        <f>((C18-   B18)/B18)*100</f>
        <v>0</v>
      </c>
      <c r="E18" s="495" t="s">
        <v>122</v>
      </c>
      <c r="F18" s="495" t="s">
        <v>122</v>
      </c>
      <c r="G18" s="494" t="s">
        <v>124</v>
      </c>
      <c r="H18" s="315">
        <v>60</v>
      </c>
      <c r="I18" s="490">
        <v>60</v>
      </c>
      <c r="J18" s="579">
        <f>((I18-   H18)/H18)*100</f>
        <v>0</v>
      </c>
      <c r="K18" s="315" t="s">
        <v>122</v>
      </c>
      <c r="L18" s="315" t="s">
        <v>122</v>
      </c>
      <c r="M18" s="494" t="s">
        <v>124</v>
      </c>
    </row>
    <row r="19" spans="1:13" s="50" customFormat="1" ht="14.1" customHeight="1">
      <c r="A19" s="322" t="s">
        <v>59</v>
      </c>
      <c r="B19" s="315" t="s">
        <v>122</v>
      </c>
      <c r="C19" s="490">
        <v>9.5</v>
      </c>
      <c r="D19" s="579" t="s">
        <v>124</v>
      </c>
      <c r="E19" s="495" t="s">
        <v>122</v>
      </c>
      <c r="F19" s="495" t="s">
        <v>122</v>
      </c>
      <c r="G19" s="494" t="s">
        <v>124</v>
      </c>
      <c r="H19" s="315" t="s">
        <v>122</v>
      </c>
      <c r="I19" s="490">
        <v>48</v>
      </c>
      <c r="J19" s="579" t="s">
        <v>124</v>
      </c>
      <c r="K19" s="495" t="s">
        <v>122</v>
      </c>
      <c r="L19" s="315">
        <v>110</v>
      </c>
      <c r="M19" s="494" t="s">
        <v>124</v>
      </c>
    </row>
    <row r="20" spans="1:13" s="50" customFormat="1" ht="14.1" customHeight="1">
      <c r="A20" s="322" t="s">
        <v>133</v>
      </c>
      <c r="B20" s="495">
        <v>15</v>
      </c>
      <c r="C20" s="495">
        <v>13</v>
      </c>
      <c r="D20" s="579">
        <f>((C20-   B20)/B20)*100</f>
        <v>-13.333333333333334</v>
      </c>
      <c r="E20" s="495">
        <v>40</v>
      </c>
      <c r="F20" s="495">
        <v>30</v>
      </c>
      <c r="G20" s="579">
        <f>((F20-   E20)/E20)*100</f>
        <v>-25</v>
      </c>
      <c r="H20" s="495">
        <v>50</v>
      </c>
      <c r="I20" s="495">
        <v>35</v>
      </c>
      <c r="J20" s="579">
        <f>((I20-   H20)/H20)*100</f>
        <v>-30</v>
      </c>
      <c r="K20" s="495">
        <v>120</v>
      </c>
      <c r="L20" s="495">
        <v>120</v>
      </c>
      <c r="M20" s="224">
        <f>((L20-   K20)/K20)*100</f>
        <v>0</v>
      </c>
    </row>
    <row r="21" spans="1:13" s="49" customFormat="1" ht="14.1" customHeight="1">
      <c r="A21" s="313" t="s">
        <v>198</v>
      </c>
      <c r="B21" s="480">
        <f>AVERAGE(B22:B23)</f>
        <v>13.25</v>
      </c>
      <c r="C21" s="480">
        <f>AVERAGE(C22:C24)</f>
        <v>14.666666666666666</v>
      </c>
      <c r="D21" s="580">
        <f>((C21/B21)-1)*100</f>
        <v>10.691823899371066</v>
      </c>
      <c r="E21" s="480">
        <f>AVERAGE(E22:E23)</f>
        <v>57.5</v>
      </c>
      <c r="F21" s="480">
        <f>AVERAGE(F22:F23)</f>
        <v>57.5</v>
      </c>
      <c r="G21" s="579">
        <f>((F21/E21)-1)*100</f>
        <v>0</v>
      </c>
      <c r="H21" s="480">
        <f>AVERAGE(H22:H23)</f>
        <v>41</v>
      </c>
      <c r="I21" s="480">
        <f>AVERAGE(I22:I24)</f>
        <v>39.5</v>
      </c>
      <c r="J21" s="580">
        <f>((I21/H21)-1)*100</f>
        <v>-3.6585365853658569</v>
      </c>
      <c r="K21" s="224" t="s">
        <v>124</v>
      </c>
      <c r="L21" s="224" t="s">
        <v>124</v>
      </c>
      <c r="M21" s="224" t="s">
        <v>124</v>
      </c>
    </row>
    <row r="22" spans="1:13" s="50" customFormat="1" ht="12" customHeight="1">
      <c r="A22" s="322" t="s">
        <v>205</v>
      </c>
      <c r="B22" s="495">
        <v>11</v>
      </c>
      <c r="C22" s="495">
        <v>11</v>
      </c>
      <c r="D22" s="581">
        <f>((C22-B22)/B22)*100</f>
        <v>0</v>
      </c>
      <c r="E22" s="315" t="s">
        <v>122</v>
      </c>
      <c r="F22" s="495" t="s">
        <v>122</v>
      </c>
      <c r="G22" s="494" t="s">
        <v>124</v>
      </c>
      <c r="H22" s="495">
        <v>41</v>
      </c>
      <c r="I22" s="495">
        <v>41</v>
      </c>
      <c r="J22" s="581">
        <f>((I22-H22)/H22)*100</f>
        <v>0</v>
      </c>
      <c r="K22" s="315" t="s">
        <v>122</v>
      </c>
      <c r="L22" s="315" t="s">
        <v>122</v>
      </c>
      <c r="M22" s="494" t="s">
        <v>124</v>
      </c>
    </row>
    <row r="23" spans="1:13" s="50" customFormat="1" ht="12" customHeight="1">
      <c r="A23" s="322" t="s">
        <v>206</v>
      </c>
      <c r="B23" s="315">
        <v>15.5</v>
      </c>
      <c r="C23" s="495">
        <v>15.5</v>
      </c>
      <c r="D23" s="581">
        <f>((C23-B23)/B23)*100</f>
        <v>0</v>
      </c>
      <c r="E23" s="315">
        <v>57.5</v>
      </c>
      <c r="F23" s="490">
        <v>57.5</v>
      </c>
      <c r="G23" s="579">
        <f>((F23-E23)/E23)*100</f>
        <v>0</v>
      </c>
      <c r="H23" s="315" t="s">
        <v>122</v>
      </c>
      <c r="I23" s="315" t="s">
        <v>122</v>
      </c>
      <c r="J23" s="579" t="s">
        <v>124</v>
      </c>
      <c r="K23" s="315" t="s">
        <v>122</v>
      </c>
      <c r="L23" s="315" t="s">
        <v>122</v>
      </c>
      <c r="M23" s="494" t="s">
        <v>124</v>
      </c>
    </row>
    <row r="24" spans="1:13" s="49" customFormat="1" ht="14.1" customHeight="1">
      <c r="A24" s="322" t="s">
        <v>223</v>
      </c>
      <c r="B24" s="315">
        <v>17.5</v>
      </c>
      <c r="C24" s="495">
        <v>17.5</v>
      </c>
      <c r="D24" s="581">
        <f>((C24-B24)/B24)*100</f>
        <v>0</v>
      </c>
      <c r="E24" s="315">
        <v>24</v>
      </c>
      <c r="F24" s="490" t="s">
        <v>122</v>
      </c>
      <c r="G24" s="494" t="s">
        <v>124</v>
      </c>
      <c r="H24" s="315">
        <v>38</v>
      </c>
      <c r="I24" s="315">
        <v>38</v>
      </c>
      <c r="J24" s="579">
        <f>((I24-H24)/H24)*100</f>
        <v>0</v>
      </c>
      <c r="K24" s="315" t="s">
        <v>122</v>
      </c>
      <c r="L24" s="315" t="s">
        <v>122</v>
      </c>
      <c r="M24" s="494" t="s">
        <v>124</v>
      </c>
    </row>
    <row r="25" spans="1:13" s="49" customFormat="1" ht="14.1" customHeight="1">
      <c r="A25" s="313" t="s">
        <v>66</v>
      </c>
      <c r="B25" s="480">
        <f>AVERAGE(B26:B26)</f>
        <v>8</v>
      </c>
      <c r="C25" s="480">
        <f>AVERAGE(C26:C26)</f>
        <v>7.5</v>
      </c>
      <c r="D25" s="578">
        <f>((C25/B25)-   1)*100</f>
        <v>-6.25</v>
      </c>
      <c r="E25" s="497">
        <f>AVERAGE(E26:E26)</f>
        <v>78</v>
      </c>
      <c r="F25" s="224" t="s">
        <v>124</v>
      </c>
      <c r="G25" s="494" t="s">
        <v>124</v>
      </c>
      <c r="H25" s="480">
        <f>AVERAGE(H26:H26)</f>
        <v>55</v>
      </c>
      <c r="I25" s="411">
        <f>AVERAGE(I26:I26)</f>
        <v>75</v>
      </c>
      <c r="J25" s="578">
        <f>((I25/H25)-   1)*100</f>
        <v>36.363636363636353</v>
      </c>
      <c r="K25" s="480" t="s">
        <v>124</v>
      </c>
      <c r="L25" s="480">
        <f>AVERAGE(L26:L26)</f>
        <v>130</v>
      </c>
      <c r="M25" s="494" t="s">
        <v>124</v>
      </c>
    </row>
    <row r="26" spans="1:13" s="50" customFormat="1" ht="14.1" customHeight="1">
      <c r="A26" s="322" t="s">
        <v>128</v>
      </c>
      <c r="B26" s="495">
        <v>8</v>
      </c>
      <c r="C26" s="495">
        <v>7.5</v>
      </c>
      <c r="D26" s="579">
        <f>((C26-   B26)/B26)*100</f>
        <v>-6.25</v>
      </c>
      <c r="E26" s="495">
        <v>78</v>
      </c>
      <c r="F26" s="495" t="s">
        <v>122</v>
      </c>
      <c r="G26" s="494" t="s">
        <v>124</v>
      </c>
      <c r="H26" s="495">
        <v>55</v>
      </c>
      <c r="I26" s="315">
        <v>75</v>
      </c>
      <c r="J26" s="579">
        <f>((I26-   H26)/H26)*100</f>
        <v>36.363636363636367</v>
      </c>
      <c r="K26" s="315" t="s">
        <v>122</v>
      </c>
      <c r="L26" s="315">
        <v>130</v>
      </c>
      <c r="M26" s="494" t="s">
        <v>124</v>
      </c>
    </row>
    <row r="27" spans="1:13" s="49" customFormat="1" ht="14.1" customHeight="1">
      <c r="A27" s="571" t="s">
        <v>56</v>
      </c>
      <c r="B27" s="572"/>
      <c r="C27" s="572"/>
      <c r="D27" s="572"/>
      <c r="E27" s="572"/>
      <c r="F27" s="572"/>
      <c r="G27" s="572"/>
      <c r="H27" s="573"/>
      <c r="I27" s="573"/>
      <c r="J27" s="574"/>
      <c r="K27" s="573"/>
      <c r="L27" s="573"/>
      <c r="M27" s="574"/>
    </row>
    <row r="28" spans="1:13" s="49" customFormat="1" ht="14.1" customHeight="1">
      <c r="A28" s="641" t="s">
        <v>57</v>
      </c>
      <c r="B28" s="641"/>
      <c r="C28" s="641"/>
      <c r="D28" s="641"/>
      <c r="E28" s="641"/>
      <c r="F28" s="641"/>
      <c r="G28" s="641"/>
      <c r="H28" s="575"/>
      <c r="I28" s="575"/>
      <c r="J28" s="576"/>
      <c r="K28" s="577"/>
      <c r="L28" s="577"/>
      <c r="M28" s="576"/>
    </row>
    <row r="29" spans="1:13" s="49" customFormat="1" ht="14.1" customHeight="1">
      <c r="A29" s="217"/>
      <c r="B29" s="217"/>
      <c r="C29" s="217"/>
      <c r="D29" s="217"/>
      <c r="E29" s="217"/>
      <c r="F29" s="217"/>
      <c r="G29" s="217"/>
      <c r="H29" s="217"/>
      <c r="I29" s="217"/>
      <c r="J29" s="217"/>
      <c r="K29" s="217"/>
      <c r="L29" s="217"/>
      <c r="M29" s="217"/>
    </row>
    <row r="30" spans="1:13" s="50" customFormat="1" ht="11.1" customHeight="1"/>
    <row r="31" spans="1:13" s="50" customFormat="1" ht="11.1" customHeight="1"/>
    <row r="32" spans="1:13" s="50" customFormat="1" ht="9.9499999999999993" customHeight="1"/>
    <row r="33" s="49" customFormat="1" ht="9.9499999999999993" customHeight="1"/>
    <row r="34" s="50" customFormat="1" ht="9.9499999999999993" customHeight="1"/>
    <row r="35" s="50" customFormat="1" ht="9.9499999999999993" customHeight="1"/>
    <row r="36" s="50" customFormat="1" ht="9.9499999999999993" customHeight="1"/>
    <row r="37" s="49" customFormat="1" ht="9.9499999999999993" customHeight="1"/>
    <row r="38" s="49" customFormat="1" ht="9.9499999999999993" customHeight="1"/>
    <row r="39" s="50" customFormat="1" ht="9.9499999999999993" customHeight="1"/>
    <row r="40" s="50" customFormat="1" ht="9.9499999999999993" customHeight="1"/>
    <row r="41" s="49" customFormat="1" ht="9.9499999999999993" customHeight="1"/>
    <row r="42" s="50" customFormat="1" ht="9.9499999999999993" customHeight="1"/>
    <row r="43" s="50" customFormat="1" ht="9.9499999999999993" customHeight="1"/>
    <row r="44" s="154" customFormat="1" ht="9.9499999999999993" customHeight="1"/>
    <row r="45" s="49" customFormat="1" ht="9.9499999999999993" customHeight="1"/>
    <row r="46" s="50" customFormat="1" ht="9.9499999999999993" customHeight="1"/>
    <row r="47" s="50" customFormat="1" ht="9.9499999999999993" customHeight="1"/>
    <row r="48" s="50" customFormat="1" ht="9.9499999999999993" customHeight="1"/>
    <row r="49" s="49" customFormat="1" ht="9.9499999999999993" customHeight="1"/>
    <row r="50" s="49" customFormat="1" ht="9.9499999999999993" customHeight="1"/>
    <row r="51" s="49" customFormat="1" ht="9.9499999999999993" customHeight="1"/>
    <row r="52" s="49" customFormat="1" ht="9.9499999999999993" customHeight="1"/>
    <row r="53" s="50" customFormat="1" ht="9.9499999999999993" customHeight="1"/>
    <row r="54" s="50" customFormat="1" ht="9.9499999999999993" customHeight="1"/>
    <row r="55" s="50" customFormat="1" ht="9.9499999999999993" customHeight="1"/>
    <row r="56" s="50" customFormat="1" ht="9.9499999999999993" customHeight="1"/>
    <row r="57" s="49" customFormat="1" ht="9.9499999999999993" customHeight="1"/>
    <row r="58" s="49" customFormat="1" ht="9.9499999999999993" customHeight="1"/>
    <row r="59" s="50" customFormat="1" ht="9.9499999999999993" customHeight="1"/>
    <row r="60" s="49" customFormat="1" ht="9.9499999999999993" customHeight="1"/>
    <row r="61" s="50" customFormat="1" ht="9.9499999999999993" customHeight="1"/>
    <row r="62" s="50" customFormat="1" ht="9.9499999999999993" customHeight="1"/>
    <row r="63" s="50" customFormat="1" ht="9.9499999999999993" customHeight="1"/>
    <row r="64" s="50" customFormat="1" ht="9.9499999999999993" customHeight="1"/>
    <row r="65" s="50" customFormat="1" ht="9.9499999999999993" customHeight="1"/>
    <row r="66" s="50" customFormat="1" ht="9.9499999999999993" customHeight="1"/>
    <row r="67" s="50" customFormat="1" ht="9.9499999999999993" customHeight="1"/>
    <row r="68" s="50" customFormat="1" ht="9.9499999999999993" customHeight="1"/>
    <row r="69" s="50" customFormat="1" ht="9.75" customHeight="1"/>
  </sheetData>
  <mergeCells count="6">
    <mergeCell ref="A28:G28"/>
    <mergeCell ref="K5:M5"/>
    <mergeCell ref="A5:A6"/>
    <mergeCell ref="B5:D5"/>
    <mergeCell ref="E5:G5"/>
    <mergeCell ref="H5:J5"/>
  </mergeCells>
  <phoneticPr fontId="19" type="noConversion"/>
  <printOptions horizontalCentered="1" verticalCentered="1"/>
  <pageMargins left="0" right="0" top="0" bottom="0" header="0" footer="0"/>
  <pageSetup paperSize="9" orientation="portrait" r:id="rId1"/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/>
  <dimension ref="A1:N38"/>
  <sheetViews>
    <sheetView showGridLines="0" topLeftCell="A20" zoomScale="160" zoomScaleNormal="160" workbookViewId="0">
      <selection activeCell="K35" sqref="K35"/>
    </sheetView>
  </sheetViews>
  <sheetFormatPr baseColWidth="10" defaultColWidth="10.85546875" defaultRowHeight="12.75"/>
  <cols>
    <col min="1" max="1" width="8.28515625" style="2" customWidth="1"/>
    <col min="2" max="2" width="4.7109375" style="2" customWidth="1"/>
    <col min="3" max="14" width="5.140625" style="2" customWidth="1"/>
    <col min="15" max="16384" width="10.85546875" style="2"/>
  </cols>
  <sheetData>
    <row r="1" spans="1:14" ht="15.95" customHeight="1">
      <c r="A1" s="645" t="s">
        <v>618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6"/>
      <c r="N1" s="646"/>
    </row>
    <row r="2" spans="1:14" ht="12" customHeight="1">
      <c r="A2" s="647" t="s">
        <v>349</v>
      </c>
      <c r="B2" s="645"/>
      <c r="C2" s="645"/>
      <c r="D2" s="645"/>
      <c r="E2" s="645"/>
      <c r="F2" s="645"/>
      <c r="G2" s="645"/>
      <c r="H2" s="645"/>
      <c r="I2" s="645"/>
      <c r="J2" s="645"/>
      <c r="K2" s="645"/>
      <c r="L2" s="645"/>
      <c r="M2" s="646"/>
      <c r="N2" s="646"/>
    </row>
    <row r="3" spans="1:14" ht="3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  <c r="N3" s="57"/>
    </row>
    <row r="4" spans="1:14" ht="17.100000000000001" customHeight="1">
      <c r="A4" s="9" t="s">
        <v>60</v>
      </c>
      <c r="B4" s="9" t="s">
        <v>49</v>
      </c>
      <c r="C4" s="9" t="s">
        <v>61</v>
      </c>
      <c r="D4" s="9" t="s">
        <v>62</v>
      </c>
      <c r="E4" s="9" t="s">
        <v>63</v>
      </c>
      <c r="F4" s="9" t="s">
        <v>64</v>
      </c>
      <c r="G4" s="9" t="s">
        <v>65</v>
      </c>
      <c r="H4" s="9" t="s">
        <v>29</v>
      </c>
      <c r="I4" s="9" t="s">
        <v>30</v>
      </c>
      <c r="J4" s="9" t="s">
        <v>31</v>
      </c>
      <c r="K4" s="9" t="s">
        <v>32</v>
      </c>
      <c r="L4" s="9" t="s">
        <v>33</v>
      </c>
      <c r="M4" s="9" t="s">
        <v>26</v>
      </c>
      <c r="N4" s="9" t="s">
        <v>27</v>
      </c>
    </row>
    <row r="5" spans="1:14" ht="3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</row>
    <row r="6" spans="1:14" ht="12.95" customHeight="1">
      <c r="A6" s="253" t="s">
        <v>558</v>
      </c>
      <c r="B6" s="237">
        <v>2018</v>
      </c>
      <c r="C6" s="241">
        <v>39.345238095238088</v>
      </c>
      <c r="D6" s="241">
        <v>39.273809523809518</v>
      </c>
      <c r="E6" s="241">
        <v>39.273809523809518</v>
      </c>
      <c r="F6" s="241">
        <v>39.595238095238088</v>
      </c>
      <c r="G6" s="241">
        <v>38.428571428571431</v>
      </c>
      <c r="H6" s="241">
        <v>38.428571428571431</v>
      </c>
      <c r="I6" s="241">
        <v>40.154761904761912</v>
      </c>
      <c r="J6" s="241">
        <v>39.619047619047628</v>
      </c>
      <c r="K6" s="241">
        <v>39.261904761904766</v>
      </c>
      <c r="L6" s="241">
        <v>38.904761904761912</v>
      </c>
      <c r="M6" s="241">
        <v>38.904761904761912</v>
      </c>
      <c r="N6" s="241">
        <v>38.523809523809518</v>
      </c>
    </row>
    <row r="7" spans="1:14" ht="12.95" customHeight="1">
      <c r="A7" s="253"/>
      <c r="B7" s="237">
        <v>2019</v>
      </c>
      <c r="C7" s="241">
        <v>36.595238095238088</v>
      </c>
      <c r="D7" s="241">
        <v>38.880952380952372</v>
      </c>
      <c r="E7" s="241">
        <v>40.291666666666664</v>
      </c>
      <c r="F7" s="241">
        <v>40.916666666666664</v>
      </c>
      <c r="G7" s="241">
        <v>40.291666666666664</v>
      </c>
      <c r="H7" s="241">
        <v>40.130952380952372</v>
      </c>
      <c r="I7" s="241">
        <v>40.535714285714285</v>
      </c>
      <c r="J7" s="241">
        <v>40.178571428571431</v>
      </c>
      <c r="K7" s="241">
        <v>48</v>
      </c>
      <c r="L7" s="241">
        <v>43.25</v>
      </c>
      <c r="M7" s="241">
        <v>46.25</v>
      </c>
      <c r="N7" s="241">
        <v>45</v>
      </c>
    </row>
    <row r="8" spans="1:14" ht="12.95" customHeight="1">
      <c r="A8" s="253"/>
      <c r="B8" s="237">
        <v>2020</v>
      </c>
      <c r="C8" s="241">
        <v>51.25</v>
      </c>
      <c r="D8" s="241" t="s">
        <v>48</v>
      </c>
      <c r="E8" s="241" t="s">
        <v>48</v>
      </c>
      <c r="F8" s="241" t="s">
        <v>48</v>
      </c>
      <c r="G8" s="241" t="s">
        <v>48</v>
      </c>
      <c r="H8" s="241" t="s">
        <v>48</v>
      </c>
      <c r="I8" s="241" t="s">
        <v>48</v>
      </c>
      <c r="J8" s="241">
        <v>50</v>
      </c>
      <c r="K8" s="241">
        <v>50</v>
      </c>
      <c r="L8" s="241"/>
      <c r="M8" s="241"/>
      <c r="N8" s="241"/>
    </row>
    <row r="9" spans="1:14" ht="12.95" customHeight="1">
      <c r="A9" s="163" t="s">
        <v>25</v>
      </c>
      <c r="B9" s="60">
        <v>2018</v>
      </c>
      <c r="C9" s="61">
        <v>42.045454545454547</v>
      </c>
      <c r="D9" s="61">
        <v>41.704545454545453</v>
      </c>
      <c r="E9" s="61">
        <v>41.363636363636367</v>
      </c>
      <c r="F9" s="61">
        <v>40.113636363636367</v>
      </c>
      <c r="G9" s="61">
        <v>41.93181818181818</v>
      </c>
      <c r="H9" s="61">
        <v>41.93181818181818</v>
      </c>
      <c r="I9" s="62">
        <v>41.704545454545453</v>
      </c>
      <c r="J9" s="62">
        <v>42.613636363636367</v>
      </c>
      <c r="K9" s="62">
        <v>42.840909090909093</v>
      </c>
      <c r="L9" s="62">
        <v>43.75</v>
      </c>
      <c r="M9" s="62">
        <v>43.75</v>
      </c>
      <c r="N9" s="62">
        <v>43.75</v>
      </c>
    </row>
    <row r="10" spans="1:14" ht="12.95" customHeight="1">
      <c r="A10" s="163"/>
      <c r="B10" s="60">
        <v>2019</v>
      </c>
      <c r="C10" s="62">
        <v>41.477272727272727</v>
      </c>
      <c r="D10" s="61">
        <v>42.613636363636367</v>
      </c>
      <c r="E10" s="61">
        <v>42.5</v>
      </c>
      <c r="F10" s="61">
        <v>43.18181818181818</v>
      </c>
      <c r="G10" s="61">
        <v>43.863636363636367</v>
      </c>
      <c r="H10" s="61">
        <v>43.409090909090907</v>
      </c>
      <c r="I10" s="61">
        <v>42.272727272727273</v>
      </c>
      <c r="J10" s="61">
        <v>44.545454545454547</v>
      </c>
      <c r="K10" s="61">
        <v>45</v>
      </c>
      <c r="L10" s="61">
        <v>47.5</v>
      </c>
      <c r="M10" s="61">
        <v>47.5</v>
      </c>
      <c r="N10" s="61">
        <v>45</v>
      </c>
    </row>
    <row r="11" spans="1:14" ht="12.95" customHeight="1">
      <c r="A11" s="163"/>
      <c r="B11" s="60">
        <v>2020</v>
      </c>
      <c r="C11" s="62">
        <v>40</v>
      </c>
      <c r="D11" s="62">
        <v>40</v>
      </c>
      <c r="E11" s="62">
        <v>40</v>
      </c>
      <c r="F11" s="62">
        <v>40</v>
      </c>
      <c r="G11" s="61">
        <v>40</v>
      </c>
      <c r="H11" s="61">
        <v>45</v>
      </c>
      <c r="I11" s="61">
        <v>40</v>
      </c>
      <c r="J11" s="61">
        <v>40</v>
      </c>
      <c r="K11" s="61">
        <v>40</v>
      </c>
      <c r="L11" s="61"/>
      <c r="M11" s="61"/>
      <c r="N11" s="61"/>
    </row>
    <row r="12" spans="1:14" ht="12.95" customHeight="1">
      <c r="A12" s="253" t="s">
        <v>212</v>
      </c>
      <c r="B12" s="237">
        <v>2018</v>
      </c>
      <c r="C12" s="241">
        <v>31.53846153846154</v>
      </c>
      <c r="D12" s="241">
        <v>31.53846153846154</v>
      </c>
      <c r="E12" s="241">
        <v>31.53846153846154</v>
      </c>
      <c r="F12" s="241">
        <v>31.73076923076923</v>
      </c>
      <c r="G12" s="241">
        <v>31.73076923076923</v>
      </c>
      <c r="H12" s="241">
        <v>31.73076923076923</v>
      </c>
      <c r="I12" s="241">
        <v>31.73076923076923</v>
      </c>
      <c r="J12" s="241">
        <v>31.73076923076923</v>
      </c>
      <c r="K12" s="241">
        <v>32.115384615384613</v>
      </c>
      <c r="L12" s="241">
        <v>32.115384615384613</v>
      </c>
      <c r="M12" s="241">
        <v>32.115384615384613</v>
      </c>
      <c r="N12" s="241">
        <v>32.115384615384613</v>
      </c>
    </row>
    <row r="13" spans="1:14" ht="12.95" customHeight="1">
      <c r="A13" s="253"/>
      <c r="B13" s="237">
        <v>2019</v>
      </c>
      <c r="C13" s="241">
        <v>31.346153846153847</v>
      </c>
      <c r="D13" s="241">
        <v>30.423076923076923</v>
      </c>
      <c r="E13" s="241">
        <v>29.807692307692307</v>
      </c>
      <c r="F13" s="241">
        <v>30.76923076923077</v>
      </c>
      <c r="G13" s="241">
        <v>34.166666666666664</v>
      </c>
      <c r="H13" s="241">
        <v>31.53846153846154</v>
      </c>
      <c r="I13" s="241">
        <v>31.53846153846154</v>
      </c>
      <c r="J13" s="241">
        <v>32.307692307692307</v>
      </c>
      <c r="K13" s="241">
        <v>33.5</v>
      </c>
      <c r="L13" s="241">
        <v>32.5</v>
      </c>
      <c r="M13" s="241">
        <v>33.299999999999997</v>
      </c>
      <c r="N13" s="241">
        <v>32.5</v>
      </c>
    </row>
    <row r="14" spans="1:14" ht="12.95" customHeight="1">
      <c r="A14" s="253"/>
      <c r="B14" s="237">
        <v>2020</v>
      </c>
      <c r="C14" s="241">
        <v>32.5</v>
      </c>
      <c r="D14" s="241" t="s">
        <v>48</v>
      </c>
      <c r="E14" s="241" t="s">
        <v>48</v>
      </c>
      <c r="F14" s="241" t="s">
        <v>48</v>
      </c>
      <c r="G14" s="241" t="s">
        <v>48</v>
      </c>
      <c r="H14" s="241">
        <v>37.5</v>
      </c>
      <c r="I14" s="241">
        <v>37.5</v>
      </c>
      <c r="J14" s="241">
        <v>32.5</v>
      </c>
      <c r="K14" s="241">
        <v>37.5</v>
      </c>
      <c r="L14" s="241"/>
      <c r="M14" s="241"/>
      <c r="N14" s="241"/>
    </row>
    <row r="15" spans="1:14" ht="12.95" customHeight="1">
      <c r="A15" s="236" t="s">
        <v>190</v>
      </c>
      <c r="B15" s="237">
        <v>2018</v>
      </c>
      <c r="C15" s="241">
        <v>32.045454545454547</v>
      </c>
      <c r="D15" s="241">
        <v>32.045454545454547</v>
      </c>
      <c r="E15" s="241">
        <v>32.954545454545453</v>
      </c>
      <c r="F15" s="241">
        <v>33.636363636363633</v>
      </c>
      <c r="G15" s="241">
        <v>33.636363636363633</v>
      </c>
      <c r="H15" s="241">
        <v>33.863636363636367</v>
      </c>
      <c r="I15" s="241">
        <v>33.636363636363633</v>
      </c>
      <c r="J15" s="241">
        <v>33.636363636363633</v>
      </c>
      <c r="K15" s="241">
        <v>33.409090909090907</v>
      </c>
      <c r="L15" s="241">
        <v>32.954545454545453</v>
      </c>
      <c r="M15" s="241">
        <v>32.954545454545453</v>
      </c>
      <c r="N15" s="241">
        <v>32.954545454545453</v>
      </c>
    </row>
    <row r="16" spans="1:14" ht="12.95" customHeight="1">
      <c r="A16" s="236"/>
      <c r="B16" s="237">
        <v>2019</v>
      </c>
      <c r="C16" s="241">
        <v>32.954545454545453</v>
      </c>
      <c r="D16" s="241">
        <v>33.409090909090907</v>
      </c>
      <c r="E16" s="241">
        <v>33.18181818181818</v>
      </c>
      <c r="F16" s="241">
        <v>33.636363636363633</v>
      </c>
      <c r="G16" s="241">
        <v>33.636363636363633</v>
      </c>
      <c r="H16" s="241">
        <v>36.136363636363633</v>
      </c>
      <c r="I16" s="241">
        <v>36.136363636363633</v>
      </c>
      <c r="J16" s="241">
        <v>36.136363636363633</v>
      </c>
      <c r="K16" s="241">
        <v>37.5</v>
      </c>
      <c r="L16" s="241">
        <v>35</v>
      </c>
      <c r="M16" s="241">
        <v>37.5</v>
      </c>
      <c r="N16" s="241">
        <v>37.5</v>
      </c>
    </row>
    <row r="17" spans="1:14" ht="12.95" customHeight="1">
      <c r="A17" s="236"/>
      <c r="B17" s="237">
        <v>2020</v>
      </c>
      <c r="C17" s="241">
        <v>42.5</v>
      </c>
      <c r="D17" s="241">
        <v>42.5</v>
      </c>
      <c r="E17" s="241" t="s">
        <v>48</v>
      </c>
      <c r="F17" s="241">
        <v>42.5</v>
      </c>
      <c r="G17" s="241">
        <v>42.5</v>
      </c>
      <c r="H17" s="241">
        <v>42.5</v>
      </c>
      <c r="I17" s="241">
        <v>42.5</v>
      </c>
      <c r="J17" s="241">
        <v>42.5</v>
      </c>
      <c r="K17" s="241">
        <v>42.5</v>
      </c>
      <c r="L17" s="241"/>
      <c r="M17" s="241"/>
      <c r="N17" s="241"/>
    </row>
    <row r="18" spans="1:14" ht="12.95" customHeight="1">
      <c r="A18" s="59" t="s">
        <v>172</v>
      </c>
      <c r="B18" s="60">
        <v>2018</v>
      </c>
      <c r="C18" s="61">
        <v>45.625</v>
      </c>
      <c r="D18" s="61">
        <v>45.625</v>
      </c>
      <c r="E18" s="61">
        <v>45.625</v>
      </c>
      <c r="F18" s="61">
        <v>45</v>
      </c>
      <c r="G18" s="61">
        <v>45</v>
      </c>
      <c r="H18" s="61">
        <v>45</v>
      </c>
      <c r="I18" s="62">
        <v>47.1875</v>
      </c>
      <c r="J18" s="62">
        <v>47.1875</v>
      </c>
      <c r="K18" s="62">
        <v>47.5</v>
      </c>
      <c r="L18" s="62">
        <v>47.5</v>
      </c>
      <c r="M18" s="62">
        <v>47.5</v>
      </c>
      <c r="N18" s="62">
        <v>47.5</v>
      </c>
    </row>
    <row r="19" spans="1:14" ht="12.95" customHeight="1">
      <c r="A19" s="59"/>
      <c r="B19" s="60">
        <v>2019</v>
      </c>
      <c r="C19" s="62">
        <v>45</v>
      </c>
      <c r="D19" s="61">
        <v>47.1875</v>
      </c>
      <c r="E19" s="61">
        <v>47.1875</v>
      </c>
      <c r="F19" s="61">
        <v>46.25</v>
      </c>
      <c r="G19" s="61">
        <v>45.625</v>
      </c>
      <c r="H19" s="61">
        <v>45.625</v>
      </c>
      <c r="I19" s="61">
        <v>45.3125</v>
      </c>
      <c r="J19" s="61">
        <v>45.625</v>
      </c>
      <c r="K19" s="61">
        <v>45</v>
      </c>
      <c r="L19" s="61">
        <v>45</v>
      </c>
      <c r="M19" s="61">
        <v>45</v>
      </c>
      <c r="N19" s="61">
        <v>45</v>
      </c>
    </row>
    <row r="20" spans="1:14" ht="12.95" customHeight="1">
      <c r="A20" s="59"/>
      <c r="B20" s="60">
        <v>2020</v>
      </c>
      <c r="C20" s="62">
        <v>45</v>
      </c>
      <c r="D20" s="61">
        <v>45</v>
      </c>
      <c r="E20" s="61">
        <v>45</v>
      </c>
      <c r="F20" s="61">
        <v>47.5</v>
      </c>
      <c r="G20" s="61">
        <v>47.5</v>
      </c>
      <c r="H20" s="61">
        <v>47.5</v>
      </c>
      <c r="I20" s="61">
        <v>50</v>
      </c>
      <c r="J20" s="61">
        <v>47.5</v>
      </c>
      <c r="K20" s="61">
        <v>47.5</v>
      </c>
      <c r="L20" s="61"/>
      <c r="M20" s="61"/>
      <c r="N20" s="61"/>
    </row>
    <row r="21" spans="1:14" ht="12.95" customHeight="1">
      <c r="A21" s="162" t="s">
        <v>59</v>
      </c>
      <c r="B21" s="60">
        <v>2018</v>
      </c>
      <c r="C21" s="63">
        <v>32.5</v>
      </c>
      <c r="D21" s="63">
        <v>32.5</v>
      </c>
      <c r="E21" s="63">
        <v>32.5</v>
      </c>
      <c r="F21" s="63">
        <v>33.75</v>
      </c>
      <c r="G21" s="63">
        <v>33.75</v>
      </c>
      <c r="H21" s="63">
        <v>35</v>
      </c>
      <c r="I21" s="64">
        <v>38.75</v>
      </c>
      <c r="J21" s="64">
        <v>38.75</v>
      </c>
      <c r="K21" s="64">
        <v>38.75</v>
      </c>
      <c r="L21" s="64">
        <v>38.75</v>
      </c>
      <c r="M21" s="64">
        <v>38.75</v>
      </c>
      <c r="N21" s="64">
        <v>39.375</v>
      </c>
    </row>
    <row r="22" spans="1:14" ht="12.95" customHeight="1">
      <c r="A22" s="162"/>
      <c r="B22" s="60">
        <v>2019</v>
      </c>
      <c r="C22" s="64">
        <v>38</v>
      </c>
      <c r="D22" s="63">
        <v>38</v>
      </c>
      <c r="E22" s="63">
        <v>38</v>
      </c>
      <c r="F22" s="63">
        <v>36.75</v>
      </c>
      <c r="G22" s="63">
        <v>38</v>
      </c>
      <c r="H22" s="63">
        <v>40.9375</v>
      </c>
      <c r="I22" s="63">
        <v>40.9375</v>
      </c>
      <c r="J22" s="64">
        <v>40.3125</v>
      </c>
      <c r="K22" s="64">
        <v>35</v>
      </c>
      <c r="L22" s="64">
        <v>35</v>
      </c>
      <c r="M22" s="64">
        <v>35</v>
      </c>
      <c r="N22" s="64">
        <v>35</v>
      </c>
    </row>
    <row r="23" spans="1:14" ht="12.95" customHeight="1">
      <c r="A23" s="162"/>
      <c r="B23" s="60">
        <v>2020</v>
      </c>
      <c r="C23" s="64">
        <v>37.5</v>
      </c>
      <c r="D23" s="64">
        <v>37.5</v>
      </c>
      <c r="E23" s="64">
        <v>37.5</v>
      </c>
      <c r="F23" s="64">
        <v>37.5</v>
      </c>
      <c r="G23" s="64">
        <v>37.5</v>
      </c>
      <c r="H23" s="64">
        <v>37.5</v>
      </c>
      <c r="I23" s="63">
        <v>37.5</v>
      </c>
      <c r="J23" s="63">
        <v>37.5</v>
      </c>
      <c r="K23" s="64">
        <v>35</v>
      </c>
      <c r="L23" s="64"/>
      <c r="M23" s="64"/>
      <c r="N23" s="64"/>
    </row>
    <row r="24" spans="1:14" ht="12.95" customHeight="1">
      <c r="A24" s="236" t="s">
        <v>561</v>
      </c>
      <c r="B24" s="237">
        <v>2018</v>
      </c>
      <c r="C24" s="64">
        <v>37.5</v>
      </c>
      <c r="D24" s="64">
        <v>36.81818181818182</v>
      </c>
      <c r="E24" s="64">
        <v>38.18181818181818</v>
      </c>
      <c r="F24" s="64">
        <v>38.636363636363633</v>
      </c>
      <c r="G24" s="64">
        <v>38.409090909090907</v>
      </c>
      <c r="H24" s="64">
        <v>38.409090909090907</v>
      </c>
      <c r="I24" s="64">
        <v>38.636363636363633</v>
      </c>
      <c r="J24" s="64">
        <v>40.68181818181818</v>
      </c>
      <c r="K24" s="64">
        <v>40.227272727272727</v>
      </c>
      <c r="L24" s="64">
        <v>40.454545454545453</v>
      </c>
      <c r="M24" s="64">
        <v>40.454545454545453</v>
      </c>
      <c r="N24" s="64">
        <v>40.454545454545453</v>
      </c>
    </row>
    <row r="25" spans="1:14" ht="12.95" customHeight="1">
      <c r="A25" s="236"/>
      <c r="B25" s="237">
        <v>2019</v>
      </c>
      <c r="C25" s="64">
        <v>40</v>
      </c>
      <c r="D25" s="64">
        <v>40</v>
      </c>
      <c r="E25" s="64">
        <v>41.81818181818182</v>
      </c>
      <c r="F25" s="64">
        <v>41.81818181818182</v>
      </c>
      <c r="G25" s="64">
        <v>41.81818181818182</v>
      </c>
      <c r="H25" s="64">
        <v>43.25</v>
      </c>
      <c r="I25" s="64">
        <v>43.75</v>
      </c>
      <c r="J25" s="64">
        <v>44.5</v>
      </c>
      <c r="K25" s="64">
        <v>45</v>
      </c>
      <c r="L25" s="64">
        <v>45</v>
      </c>
      <c r="M25" s="64">
        <v>45</v>
      </c>
      <c r="N25" s="64">
        <v>47.5</v>
      </c>
    </row>
    <row r="26" spans="1:14" ht="12.95" customHeight="1">
      <c r="A26" s="236"/>
      <c r="B26" s="237">
        <v>2020</v>
      </c>
      <c r="C26" s="64">
        <v>45</v>
      </c>
      <c r="D26" s="64">
        <v>45</v>
      </c>
      <c r="E26" s="241" t="s">
        <v>48</v>
      </c>
      <c r="F26" s="241" t="s">
        <v>48</v>
      </c>
      <c r="G26" s="64">
        <v>47.5</v>
      </c>
      <c r="H26" s="64">
        <v>47.5</v>
      </c>
      <c r="I26" s="241" t="s">
        <v>48</v>
      </c>
      <c r="J26" s="64">
        <v>47.5</v>
      </c>
      <c r="K26" s="64">
        <v>47.5</v>
      </c>
      <c r="L26" s="64"/>
      <c r="M26" s="64"/>
      <c r="N26" s="64"/>
    </row>
    <row r="27" spans="1:14" ht="12.95" customHeight="1">
      <c r="A27" s="236" t="s">
        <v>54</v>
      </c>
      <c r="B27" s="237">
        <v>2018</v>
      </c>
      <c r="C27" s="64">
        <v>35</v>
      </c>
      <c r="D27" s="64">
        <v>35</v>
      </c>
      <c r="E27" s="64">
        <v>35</v>
      </c>
      <c r="F27" s="64">
        <v>35</v>
      </c>
      <c r="G27" s="64">
        <v>35</v>
      </c>
      <c r="H27" s="64">
        <v>35.625</v>
      </c>
      <c r="I27" s="64">
        <v>35.277777777777779</v>
      </c>
      <c r="J27" s="64">
        <v>33.611111111111114</v>
      </c>
      <c r="K27" s="64">
        <v>34.722222222222221</v>
      </c>
      <c r="L27" s="64">
        <v>34.75</v>
      </c>
      <c r="M27" s="64">
        <v>34.75</v>
      </c>
      <c r="N27" s="64">
        <v>35</v>
      </c>
    </row>
    <row r="28" spans="1:14" ht="12.95" customHeight="1">
      <c r="A28" s="236"/>
      <c r="B28" s="237">
        <v>2019</v>
      </c>
      <c r="C28" s="64">
        <v>34.4444444444444</v>
      </c>
      <c r="D28" s="64">
        <v>34.25</v>
      </c>
      <c r="E28" s="64">
        <v>34</v>
      </c>
      <c r="F28" s="64">
        <v>35</v>
      </c>
      <c r="G28" s="64">
        <v>34.5</v>
      </c>
      <c r="H28" s="64">
        <v>35.25</v>
      </c>
      <c r="I28" s="64">
        <v>34.75</v>
      </c>
      <c r="J28" s="64">
        <v>34.75</v>
      </c>
      <c r="K28" s="64">
        <v>37.5</v>
      </c>
      <c r="L28" s="64">
        <v>37.5</v>
      </c>
      <c r="M28" s="64">
        <v>40</v>
      </c>
      <c r="N28" s="64">
        <v>40</v>
      </c>
    </row>
    <row r="29" spans="1:14" ht="12.95" customHeight="1">
      <c r="A29" s="236"/>
      <c r="B29" s="237">
        <v>2020</v>
      </c>
      <c r="C29" s="64">
        <v>40</v>
      </c>
      <c r="D29" s="64">
        <v>40</v>
      </c>
      <c r="E29" s="64" t="s">
        <v>48</v>
      </c>
      <c r="F29" s="64">
        <v>40</v>
      </c>
      <c r="G29" s="64">
        <v>40</v>
      </c>
      <c r="H29" s="64">
        <v>40</v>
      </c>
      <c r="I29" s="64">
        <v>40</v>
      </c>
      <c r="J29" s="64">
        <v>40</v>
      </c>
      <c r="K29" s="64">
        <v>40</v>
      </c>
      <c r="L29" s="64"/>
      <c r="M29" s="64"/>
      <c r="N29" s="64"/>
    </row>
    <row r="30" spans="1:14" ht="12.95" customHeight="1">
      <c r="A30" s="162" t="s">
        <v>51</v>
      </c>
      <c r="B30" s="60">
        <v>2018</v>
      </c>
      <c r="C30" s="63">
        <v>56.875</v>
      </c>
      <c r="D30" s="63">
        <v>56.875</v>
      </c>
      <c r="E30" s="63">
        <v>56.875</v>
      </c>
      <c r="F30" s="63">
        <v>56.875</v>
      </c>
      <c r="G30" s="63">
        <v>56.875</v>
      </c>
      <c r="H30" s="63">
        <v>56.875</v>
      </c>
      <c r="I30" s="64">
        <v>54.375</v>
      </c>
      <c r="J30" s="64">
        <v>54.375</v>
      </c>
      <c r="K30" s="64">
        <v>55</v>
      </c>
      <c r="L30" s="64">
        <v>55</v>
      </c>
      <c r="M30" s="64">
        <v>55</v>
      </c>
      <c r="N30" s="64">
        <v>55</v>
      </c>
    </row>
    <row r="31" spans="1:14" ht="12.95" customHeight="1">
      <c r="A31" s="162"/>
      <c r="B31" s="60">
        <v>2019</v>
      </c>
      <c r="C31" s="64">
        <v>57.5</v>
      </c>
      <c r="D31" s="63">
        <v>55.625</v>
      </c>
      <c r="E31" s="63">
        <v>55.625</v>
      </c>
      <c r="F31" s="63">
        <v>58.75</v>
      </c>
      <c r="G31" s="63">
        <v>58.75</v>
      </c>
      <c r="H31" s="63">
        <v>57.5</v>
      </c>
      <c r="I31" s="63">
        <v>57.5</v>
      </c>
      <c r="J31" s="64">
        <v>57.5</v>
      </c>
      <c r="K31" s="64">
        <v>57.5</v>
      </c>
      <c r="L31" s="64">
        <v>57.5</v>
      </c>
      <c r="M31" s="64">
        <v>57.5</v>
      </c>
      <c r="N31" s="64">
        <v>57.5</v>
      </c>
    </row>
    <row r="32" spans="1:14" ht="12.95" customHeight="1">
      <c r="A32" s="162"/>
      <c r="B32" s="60">
        <v>2020</v>
      </c>
      <c r="C32" s="64">
        <v>57.5</v>
      </c>
      <c r="D32" s="64">
        <v>57.5</v>
      </c>
      <c r="E32" s="63">
        <v>59</v>
      </c>
      <c r="F32" s="63">
        <v>56.5</v>
      </c>
      <c r="G32" s="63">
        <v>56.5</v>
      </c>
      <c r="H32" s="63">
        <v>56.5</v>
      </c>
      <c r="I32" s="63">
        <v>59</v>
      </c>
      <c r="J32" s="64">
        <v>57.5</v>
      </c>
      <c r="K32" s="64">
        <v>57.5</v>
      </c>
      <c r="L32" s="64"/>
      <c r="M32" s="64"/>
      <c r="N32" s="64"/>
    </row>
    <row r="33" spans="1:14" ht="12.95" customHeight="1">
      <c r="A33" s="162" t="s">
        <v>52</v>
      </c>
      <c r="B33" s="60">
        <v>2018</v>
      </c>
      <c r="C33" s="63">
        <v>42.5</v>
      </c>
      <c r="D33" s="63">
        <v>42.5</v>
      </c>
      <c r="E33" s="63">
        <v>41.666666666666664</v>
      </c>
      <c r="F33" s="63">
        <v>42.5</v>
      </c>
      <c r="G33" s="63">
        <v>42.5</v>
      </c>
      <c r="H33" s="63">
        <v>42.5</v>
      </c>
      <c r="I33" s="64">
        <v>42.5</v>
      </c>
      <c r="J33" s="64">
        <v>42.5</v>
      </c>
      <c r="K33" s="64">
        <v>42.5</v>
      </c>
      <c r="L33" s="64">
        <v>43.333333333333336</v>
      </c>
      <c r="M33" s="64">
        <v>43.333333333333336</v>
      </c>
      <c r="N33" s="64">
        <v>44.166666666666664</v>
      </c>
    </row>
    <row r="34" spans="1:14" ht="12.95" customHeight="1">
      <c r="A34" s="162"/>
      <c r="B34" s="60">
        <v>2019</v>
      </c>
      <c r="C34" s="64">
        <v>43.333333333333336</v>
      </c>
      <c r="D34" s="63">
        <v>42.5</v>
      </c>
      <c r="E34" s="63">
        <v>43.333333333333336</v>
      </c>
      <c r="F34" s="63">
        <v>43.333333333333336</v>
      </c>
      <c r="G34" s="63">
        <v>42.5</v>
      </c>
      <c r="H34" s="63">
        <v>44.166666666666664</v>
      </c>
      <c r="I34" s="63">
        <v>43.333333333333336</v>
      </c>
      <c r="J34" s="63">
        <v>42.5</v>
      </c>
      <c r="K34" s="63">
        <v>43</v>
      </c>
      <c r="L34" s="63">
        <v>45</v>
      </c>
      <c r="M34" s="63">
        <v>45</v>
      </c>
      <c r="N34" s="63">
        <v>45</v>
      </c>
    </row>
    <row r="35" spans="1:14" ht="12.95" customHeight="1">
      <c r="A35" s="59"/>
      <c r="B35" s="60">
        <v>2020</v>
      </c>
      <c r="C35" s="64">
        <v>45</v>
      </c>
      <c r="D35" s="64">
        <v>45</v>
      </c>
      <c r="E35" s="64">
        <v>45</v>
      </c>
      <c r="F35" s="64">
        <v>45</v>
      </c>
      <c r="G35" s="64">
        <v>45</v>
      </c>
      <c r="H35" s="63">
        <v>50</v>
      </c>
      <c r="I35" s="64">
        <v>45</v>
      </c>
      <c r="J35" s="64">
        <v>45</v>
      </c>
      <c r="K35" s="64">
        <v>45</v>
      </c>
      <c r="L35" s="63"/>
      <c r="M35" s="63"/>
      <c r="N35" s="63"/>
    </row>
    <row r="36" spans="1:14" ht="9" customHeight="1">
      <c r="A36" s="378" t="s">
        <v>56</v>
      </c>
      <c r="B36" s="379"/>
      <c r="C36" s="379"/>
      <c r="D36" s="379"/>
      <c r="E36" s="379"/>
      <c r="F36" s="379"/>
      <c r="G36" s="379"/>
      <c r="H36" s="65"/>
      <c r="I36" s="65"/>
      <c r="J36" s="65"/>
      <c r="K36" s="65"/>
      <c r="L36" s="65"/>
      <c r="M36" s="65"/>
      <c r="N36" s="65"/>
    </row>
    <row r="37" spans="1:14" ht="9" customHeight="1">
      <c r="A37" s="648" t="s">
        <v>57</v>
      </c>
      <c r="B37" s="648"/>
      <c r="C37" s="648"/>
      <c r="D37" s="648"/>
      <c r="E37" s="648"/>
      <c r="F37" s="648"/>
      <c r="G37" s="648"/>
      <c r="H37" s="18"/>
      <c r="I37" s="18"/>
      <c r="J37" s="18"/>
      <c r="K37" s="18"/>
      <c r="L37" s="18"/>
      <c r="M37" s="18"/>
      <c r="N37" s="18"/>
    </row>
    <row r="38" spans="1:14" ht="13.5">
      <c r="A38" s="39"/>
      <c r="B38" s="39"/>
      <c r="C38" s="39"/>
      <c r="D38" s="39"/>
      <c r="E38" s="39"/>
      <c r="F38" s="39"/>
      <c r="G38" s="39"/>
    </row>
  </sheetData>
  <mergeCells count="3">
    <mergeCell ref="A1:N1"/>
    <mergeCell ref="A2:N2"/>
    <mergeCell ref="A37:G37"/>
  </mergeCells>
  <phoneticPr fontId="19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/>
  <dimension ref="A1:I74"/>
  <sheetViews>
    <sheetView showGridLines="0" topLeftCell="A12" zoomScale="130" zoomScaleNormal="130" workbookViewId="0">
      <selection activeCell="J36" sqref="J36"/>
    </sheetView>
  </sheetViews>
  <sheetFormatPr baseColWidth="10" defaultRowHeight="12.75"/>
  <cols>
    <col min="1" max="1" width="16.7109375" customWidth="1"/>
    <col min="2" max="3" width="7.7109375" customWidth="1"/>
    <col min="4" max="4" width="6.28515625" customWidth="1"/>
    <col min="5" max="5" width="1.85546875" customWidth="1"/>
    <col min="6" max="6" width="16.7109375" customWidth="1"/>
    <col min="7" max="9" width="6.28515625" customWidth="1"/>
  </cols>
  <sheetData>
    <row r="1" spans="1:9" ht="15.95" customHeight="1">
      <c r="A1" s="510" t="s">
        <v>611</v>
      </c>
      <c r="B1" s="39"/>
      <c r="C1" s="39"/>
      <c r="D1" s="172"/>
      <c r="E1" s="39"/>
      <c r="F1" s="39"/>
      <c r="G1" s="39"/>
      <c r="H1" s="10"/>
      <c r="I1" s="11"/>
    </row>
    <row r="2" spans="1:9" ht="12" customHeight="1">
      <c r="A2" s="1" t="s">
        <v>162</v>
      </c>
      <c r="B2" s="39"/>
      <c r="C2" s="39"/>
      <c r="D2" s="39"/>
      <c r="E2" s="39"/>
      <c r="F2" s="39"/>
      <c r="G2" s="39"/>
      <c r="H2" s="10"/>
    </row>
    <row r="3" spans="1:9" ht="3" customHeight="1">
      <c r="A3" s="10"/>
      <c r="B3" s="10"/>
      <c r="C3" s="10"/>
      <c r="D3" s="10"/>
      <c r="E3" s="10"/>
      <c r="F3" s="10"/>
      <c r="G3" s="10"/>
      <c r="H3" s="10"/>
    </row>
    <row r="4" spans="1:9" ht="12" customHeight="1">
      <c r="A4" s="632" t="s">
        <v>12</v>
      </c>
      <c r="B4" s="634" t="s">
        <v>612</v>
      </c>
      <c r="C4" s="635"/>
      <c r="D4" s="636"/>
      <c r="E4" s="10"/>
      <c r="F4" s="649" t="s">
        <v>116</v>
      </c>
      <c r="G4" s="634" t="s">
        <v>612</v>
      </c>
      <c r="H4" s="635"/>
      <c r="I4" s="636"/>
    </row>
    <row r="5" spans="1:9" ht="12" customHeight="1">
      <c r="A5" s="633"/>
      <c r="B5" s="9">
        <v>2019</v>
      </c>
      <c r="C5" s="9">
        <v>2020</v>
      </c>
      <c r="D5" s="9" t="s">
        <v>41</v>
      </c>
      <c r="E5" s="10"/>
      <c r="F5" s="650"/>
      <c r="G5" s="9">
        <v>2019</v>
      </c>
      <c r="H5" s="9">
        <v>2020</v>
      </c>
      <c r="I5" s="445" t="s">
        <v>41</v>
      </c>
    </row>
    <row r="6" spans="1:9" ht="3" customHeight="1">
      <c r="A6" s="10"/>
      <c r="B6" s="10"/>
      <c r="C6" s="10"/>
      <c r="D6" s="10"/>
      <c r="E6" s="10"/>
      <c r="F6" s="10"/>
      <c r="G6" s="10"/>
      <c r="H6" s="10"/>
    </row>
    <row r="7" spans="1:9" ht="11.45" customHeight="1">
      <c r="A7" s="233" t="s">
        <v>555</v>
      </c>
      <c r="B7" s="135"/>
      <c r="C7" s="135"/>
      <c r="D7" s="142"/>
      <c r="E7" s="47"/>
      <c r="F7" s="446" t="s">
        <v>180</v>
      </c>
      <c r="G7" s="164"/>
      <c r="H7" s="165"/>
      <c r="I7" s="143"/>
    </row>
    <row r="8" spans="1:9" s="208" customFormat="1" ht="11.45" customHeight="1">
      <c r="A8" s="232" t="s">
        <v>556</v>
      </c>
      <c r="B8" s="135">
        <v>57.5</v>
      </c>
      <c r="C8" s="135">
        <v>57.5</v>
      </c>
      <c r="D8" s="142">
        <f>((C8/B8)-    1)*100</f>
        <v>0</v>
      </c>
      <c r="E8" s="47"/>
      <c r="F8" s="232" t="s">
        <v>181</v>
      </c>
      <c r="G8" s="209">
        <v>45</v>
      </c>
      <c r="H8" s="135">
        <v>52.5</v>
      </c>
      <c r="I8" s="143">
        <f>((H8/G8)-    1)*100</f>
        <v>16.666666666666675</v>
      </c>
    </row>
    <row r="9" spans="1:9" s="208" customFormat="1" ht="11.45" customHeight="1">
      <c r="A9" s="232" t="s">
        <v>557</v>
      </c>
      <c r="B9" s="135">
        <v>45</v>
      </c>
      <c r="C9" s="135">
        <v>45</v>
      </c>
      <c r="D9" s="142">
        <f>((C9/B9)-    1)*100</f>
        <v>0</v>
      </c>
      <c r="E9" s="47"/>
      <c r="F9" s="232" t="s">
        <v>182</v>
      </c>
      <c r="G9" s="135">
        <v>47.5</v>
      </c>
      <c r="H9" s="135">
        <v>47.5</v>
      </c>
      <c r="I9" s="143">
        <f>((H9/G9)-    1)*100</f>
        <v>0</v>
      </c>
    </row>
    <row r="10" spans="1:9" s="208" customFormat="1" ht="11.45" customHeight="1">
      <c r="A10" s="232" t="s">
        <v>614</v>
      </c>
      <c r="B10" s="209">
        <v>35</v>
      </c>
      <c r="C10" s="135">
        <v>43.5</v>
      </c>
      <c r="D10" s="142">
        <f>((C10/B10)-    1)*100</f>
        <v>24.285714285714288</v>
      </c>
      <c r="E10" s="47"/>
      <c r="F10" s="232" t="s">
        <v>184</v>
      </c>
      <c r="G10" s="135">
        <v>47.5</v>
      </c>
      <c r="H10" s="135">
        <v>52.5</v>
      </c>
      <c r="I10" s="143">
        <f>((H10/G10)-    1)*100</f>
        <v>10.526315789473696</v>
      </c>
    </row>
    <row r="11" spans="1:9" s="208" customFormat="1" ht="11.45" customHeight="1">
      <c r="A11" s="441" t="s">
        <v>99</v>
      </c>
      <c r="B11" s="135"/>
      <c r="C11" s="135"/>
      <c r="D11" s="206"/>
      <c r="E11" s="47"/>
      <c r="F11" s="232" t="s">
        <v>183</v>
      </c>
      <c r="G11" s="209">
        <v>45</v>
      </c>
      <c r="H11" s="458" t="s">
        <v>10</v>
      </c>
      <c r="I11" s="256" t="s">
        <v>48</v>
      </c>
    </row>
    <row r="12" spans="1:9" s="208" customFormat="1" ht="11.45" customHeight="1">
      <c r="A12" s="174" t="s">
        <v>101</v>
      </c>
      <c r="B12" s="511">
        <v>32.5</v>
      </c>
      <c r="C12" s="512">
        <v>35</v>
      </c>
      <c r="D12" s="142">
        <f t="shared" ref="D12:D22" si="0">((C12/B12)-    1)*100</f>
        <v>7.6923076923076872</v>
      </c>
      <c r="E12" s="47"/>
      <c r="F12" s="232" t="s">
        <v>230</v>
      </c>
      <c r="G12" s="135">
        <v>37.5</v>
      </c>
      <c r="H12" s="135">
        <v>37.5</v>
      </c>
      <c r="I12" s="143">
        <f>((H12/G12)-    1)*100</f>
        <v>0</v>
      </c>
    </row>
    <row r="13" spans="1:9" s="208" customFormat="1" ht="11.45" customHeight="1">
      <c r="A13" s="134" t="s">
        <v>100</v>
      </c>
      <c r="B13" s="512">
        <v>37.5</v>
      </c>
      <c r="C13" s="512">
        <v>37.5</v>
      </c>
      <c r="D13" s="142">
        <f t="shared" si="0"/>
        <v>0</v>
      </c>
      <c r="E13" s="47"/>
      <c r="F13" s="233" t="s">
        <v>198</v>
      </c>
      <c r="G13" s="135"/>
      <c r="H13" s="135"/>
      <c r="I13" s="11"/>
    </row>
    <row r="14" spans="1:9" s="208" customFormat="1" ht="11.45" customHeight="1">
      <c r="A14" s="134" t="s">
        <v>1</v>
      </c>
      <c r="B14" s="511">
        <v>45</v>
      </c>
      <c r="C14" s="512">
        <v>50</v>
      </c>
      <c r="D14" s="142">
        <f t="shared" si="0"/>
        <v>11.111111111111116</v>
      </c>
      <c r="E14" s="47"/>
      <c r="F14" s="232" t="s">
        <v>200</v>
      </c>
      <c r="G14" s="135">
        <v>45</v>
      </c>
      <c r="H14" s="135">
        <v>45</v>
      </c>
      <c r="I14" s="142">
        <f t="shared" ref="I14:I21" si="1">((H14/G14)-    1)*100</f>
        <v>0</v>
      </c>
    </row>
    <row r="15" spans="1:9" s="208" customFormat="1" ht="11.45" customHeight="1">
      <c r="A15" s="134" t="s">
        <v>102</v>
      </c>
      <c r="B15" s="164">
        <v>47.5</v>
      </c>
      <c r="C15" s="512">
        <v>45</v>
      </c>
      <c r="D15" s="142">
        <f t="shared" si="0"/>
        <v>-5.2631578947368478</v>
      </c>
      <c r="E15" s="47"/>
      <c r="F15" s="232" t="s">
        <v>199</v>
      </c>
      <c r="G15" s="135">
        <v>32.5</v>
      </c>
      <c r="H15" s="135">
        <v>32.5</v>
      </c>
      <c r="I15" s="142">
        <f t="shared" si="1"/>
        <v>0</v>
      </c>
    </row>
    <row r="16" spans="1:9" s="208" customFormat="1" ht="11.45" customHeight="1">
      <c r="A16" s="134" t="s">
        <v>103</v>
      </c>
      <c r="B16" s="512">
        <v>45</v>
      </c>
      <c r="C16" s="512">
        <v>45</v>
      </c>
      <c r="D16" s="142">
        <f t="shared" si="0"/>
        <v>0</v>
      </c>
      <c r="E16" s="47"/>
      <c r="F16" s="232" t="s">
        <v>201</v>
      </c>
      <c r="G16" s="135">
        <v>32.5</v>
      </c>
      <c r="H16" s="135">
        <v>32.5</v>
      </c>
      <c r="I16" s="142">
        <f t="shared" si="1"/>
        <v>0</v>
      </c>
    </row>
    <row r="17" spans="1:9" s="208" customFormat="1" ht="11.45" customHeight="1">
      <c r="A17" s="134" t="s">
        <v>104</v>
      </c>
      <c r="B17" s="164">
        <v>47.5</v>
      </c>
      <c r="C17" s="512">
        <v>45</v>
      </c>
      <c r="D17" s="142">
        <f t="shared" si="0"/>
        <v>-5.2631578947368478</v>
      </c>
      <c r="E17" s="47"/>
      <c r="F17" s="232" t="s">
        <v>202</v>
      </c>
      <c r="G17" s="135">
        <v>32.5</v>
      </c>
      <c r="H17" s="135">
        <v>40</v>
      </c>
      <c r="I17" s="142">
        <f t="shared" si="1"/>
        <v>23.076923076923084</v>
      </c>
    </row>
    <row r="18" spans="1:9" s="208" customFormat="1" ht="11.45" customHeight="1">
      <c r="A18" s="134" t="s">
        <v>149</v>
      </c>
      <c r="B18" s="164">
        <v>47.5</v>
      </c>
      <c r="C18" s="512">
        <v>45</v>
      </c>
      <c r="D18" s="142">
        <f t="shared" si="0"/>
        <v>-5.2631578947368478</v>
      </c>
      <c r="E18" s="47"/>
      <c r="F18" s="232" t="s">
        <v>203</v>
      </c>
      <c r="G18" s="135">
        <v>35</v>
      </c>
      <c r="H18" s="135">
        <v>40</v>
      </c>
      <c r="I18" s="142">
        <f t="shared" si="1"/>
        <v>14.285714285714279</v>
      </c>
    </row>
    <row r="19" spans="1:9" s="208" customFormat="1" ht="11.45" customHeight="1">
      <c r="A19" s="134" t="s">
        <v>150</v>
      </c>
      <c r="B19" s="164">
        <v>57.5</v>
      </c>
      <c r="C19" s="512">
        <v>57.5</v>
      </c>
      <c r="D19" s="142">
        <f t="shared" si="0"/>
        <v>0</v>
      </c>
      <c r="E19" s="47"/>
      <c r="F19" s="232" t="s">
        <v>204</v>
      </c>
      <c r="G19" s="135">
        <v>35</v>
      </c>
      <c r="H19" s="135">
        <v>35</v>
      </c>
      <c r="I19" s="142">
        <f t="shared" si="1"/>
        <v>0</v>
      </c>
    </row>
    <row r="20" spans="1:9" s="208" customFormat="1" ht="11.45" customHeight="1">
      <c r="A20" s="134" t="s">
        <v>107</v>
      </c>
      <c r="B20" s="512">
        <v>42.5</v>
      </c>
      <c r="C20" s="512">
        <v>42.5</v>
      </c>
      <c r="D20" s="142">
        <f t="shared" si="0"/>
        <v>0</v>
      </c>
      <c r="E20" s="47"/>
      <c r="F20" s="232" t="s">
        <v>205</v>
      </c>
      <c r="G20" s="135">
        <v>32.5</v>
      </c>
      <c r="H20" s="135">
        <v>32.5</v>
      </c>
      <c r="I20" s="142">
        <f t="shared" si="1"/>
        <v>0</v>
      </c>
    </row>
    <row r="21" spans="1:9" ht="11.45" customHeight="1">
      <c r="A21" s="134" t="s">
        <v>108</v>
      </c>
      <c r="B21" s="164">
        <v>35</v>
      </c>
      <c r="C21" s="512">
        <v>37.5</v>
      </c>
      <c r="D21" s="142">
        <f t="shared" si="0"/>
        <v>7.1428571428571397</v>
      </c>
      <c r="E21" s="134"/>
      <c r="F21" s="232" t="s">
        <v>206</v>
      </c>
      <c r="G21" s="209">
        <v>30</v>
      </c>
      <c r="H21" s="135">
        <v>35</v>
      </c>
      <c r="I21" s="142">
        <f t="shared" si="1"/>
        <v>16.666666666666675</v>
      </c>
    </row>
    <row r="22" spans="1:9" ht="11.45" customHeight="1">
      <c r="A22" s="134" t="s">
        <v>151</v>
      </c>
      <c r="B22" s="512">
        <v>37.5</v>
      </c>
      <c r="C22" s="512">
        <v>37.5</v>
      </c>
      <c r="D22" s="142">
        <f t="shared" si="0"/>
        <v>0</v>
      </c>
      <c r="E22" s="134"/>
      <c r="F22" s="232" t="s">
        <v>223</v>
      </c>
      <c r="G22" s="458" t="s">
        <v>10</v>
      </c>
      <c r="H22" s="135">
        <v>35</v>
      </c>
      <c r="I22" s="256" t="s">
        <v>48</v>
      </c>
    </row>
    <row r="23" spans="1:9" s="208" customFormat="1" ht="11.45" customHeight="1">
      <c r="A23" s="47" t="s">
        <v>185</v>
      </c>
      <c r="B23" s="165"/>
      <c r="C23" s="165"/>
      <c r="D23" s="142"/>
      <c r="E23" s="134"/>
      <c r="F23" s="134" t="s">
        <v>207</v>
      </c>
      <c r="G23" s="513">
        <v>42.5</v>
      </c>
      <c r="H23" s="513">
        <v>42.5</v>
      </c>
      <c r="I23" s="142">
        <f t="shared" ref="I23" si="2">((H23/G23)-    1)*100</f>
        <v>0</v>
      </c>
    </row>
    <row r="24" spans="1:9" s="208" customFormat="1" ht="11.45" customHeight="1">
      <c r="A24" s="326" t="s">
        <v>213</v>
      </c>
      <c r="B24" s="135">
        <v>32.5</v>
      </c>
      <c r="C24" s="135">
        <v>32.5</v>
      </c>
      <c r="D24" s="142">
        <f t="shared" ref="D24:D29" si="3">((C24/B24)-    1)*100</f>
        <v>0</v>
      </c>
      <c r="E24" s="134"/>
      <c r="F24" s="47" t="s">
        <v>66</v>
      </c>
      <c r="G24" s="165"/>
      <c r="H24" s="165"/>
      <c r="I24" s="11"/>
    </row>
    <row r="25" spans="1:9" s="208" customFormat="1" ht="11.45" customHeight="1">
      <c r="A25" s="232" t="s">
        <v>212</v>
      </c>
      <c r="B25" s="135">
        <v>32.5</v>
      </c>
      <c r="C25" s="135">
        <v>32.5</v>
      </c>
      <c r="D25" s="142">
        <f t="shared" si="3"/>
        <v>0</v>
      </c>
      <c r="E25" s="134"/>
      <c r="F25" s="134" t="s">
        <v>67</v>
      </c>
      <c r="G25" s="165">
        <v>50</v>
      </c>
      <c r="H25" s="165">
        <v>52.5</v>
      </c>
      <c r="I25" s="142">
        <f t="shared" ref="I25:I28" si="4">((H25/G25)-    1)*100</f>
        <v>5.0000000000000044</v>
      </c>
    </row>
    <row r="26" spans="1:9" s="208" customFormat="1" ht="11.45" customHeight="1">
      <c r="A26" s="232" t="s">
        <v>214</v>
      </c>
      <c r="B26" s="135">
        <v>32.5</v>
      </c>
      <c r="C26" s="135">
        <v>32.5</v>
      </c>
      <c r="D26" s="142">
        <f t="shared" si="3"/>
        <v>0</v>
      </c>
      <c r="E26" s="134"/>
      <c r="F26" s="134" t="s">
        <v>68</v>
      </c>
      <c r="G26" s="209">
        <v>60</v>
      </c>
      <c r="H26" s="165">
        <v>54</v>
      </c>
      <c r="I26" s="142">
        <f t="shared" si="4"/>
        <v>-9.9999999999999982</v>
      </c>
    </row>
    <row r="27" spans="1:9" s="208" customFormat="1" ht="11.45" customHeight="1">
      <c r="A27" s="232" t="s">
        <v>186</v>
      </c>
      <c r="B27" s="135">
        <v>27.5</v>
      </c>
      <c r="C27" s="135">
        <v>37.5</v>
      </c>
      <c r="D27" s="142">
        <f t="shared" si="3"/>
        <v>36.363636363636353</v>
      </c>
      <c r="E27" s="134"/>
      <c r="F27" s="134" t="s">
        <v>51</v>
      </c>
      <c r="G27" s="165">
        <v>65</v>
      </c>
      <c r="H27" s="165">
        <v>65</v>
      </c>
      <c r="I27" s="142">
        <f t="shared" si="4"/>
        <v>0</v>
      </c>
    </row>
    <row r="28" spans="1:9" s="208" customFormat="1" ht="11.45" customHeight="1">
      <c r="A28" s="232" t="s">
        <v>215</v>
      </c>
      <c r="B28" s="135">
        <v>37.5</v>
      </c>
      <c r="C28" s="135">
        <v>40</v>
      </c>
      <c r="D28" s="142">
        <f t="shared" si="3"/>
        <v>6.6666666666666652</v>
      </c>
      <c r="E28" s="134"/>
      <c r="F28" s="134" t="s">
        <v>69</v>
      </c>
      <c r="G28" s="165">
        <v>60</v>
      </c>
      <c r="H28" s="165">
        <v>57.5</v>
      </c>
      <c r="I28" s="142">
        <f t="shared" si="4"/>
        <v>-4.1666666666666625</v>
      </c>
    </row>
    <row r="29" spans="1:9" s="208" customFormat="1" ht="11.45" customHeight="1">
      <c r="A29" s="232" t="s">
        <v>216</v>
      </c>
      <c r="B29" s="135">
        <v>27.5</v>
      </c>
      <c r="C29" s="135">
        <v>27.5</v>
      </c>
      <c r="D29" s="142">
        <f t="shared" si="3"/>
        <v>0</v>
      </c>
      <c r="E29" s="134"/>
      <c r="F29" s="47" t="s">
        <v>70</v>
      </c>
      <c r="G29" s="165"/>
      <c r="H29" s="165"/>
      <c r="I29" s="11"/>
    </row>
    <row r="30" spans="1:9" s="208" customFormat="1" ht="11.45" customHeight="1">
      <c r="A30" s="232" t="s">
        <v>217</v>
      </c>
      <c r="B30" s="135">
        <v>27.5</v>
      </c>
      <c r="C30" s="458" t="s">
        <v>10</v>
      </c>
      <c r="D30" s="256" t="s">
        <v>48</v>
      </c>
      <c r="E30" s="134"/>
      <c r="F30" s="134" t="s">
        <v>36</v>
      </c>
      <c r="G30" s="165">
        <v>45</v>
      </c>
      <c r="H30" s="165">
        <v>45</v>
      </c>
      <c r="I30" s="142">
        <f t="shared" ref="I30:I32" si="5">((H30/G30)-    1)*100</f>
        <v>0</v>
      </c>
    </row>
    <row r="31" spans="1:9" s="208" customFormat="1" ht="11.45" customHeight="1">
      <c r="A31" s="232" t="s">
        <v>218</v>
      </c>
      <c r="B31" s="135">
        <v>35</v>
      </c>
      <c r="C31" s="135">
        <v>35</v>
      </c>
      <c r="D31" s="142">
        <f>((C31/B31)-    1)*100</f>
        <v>0</v>
      </c>
      <c r="E31" s="134"/>
      <c r="F31" s="134" t="s">
        <v>52</v>
      </c>
      <c r="G31" s="165">
        <v>45</v>
      </c>
      <c r="H31" s="165">
        <v>45</v>
      </c>
      <c r="I31" s="142">
        <f t="shared" si="5"/>
        <v>0</v>
      </c>
    </row>
    <row r="32" spans="1:9" s="208" customFormat="1" ht="11.45" customHeight="1">
      <c r="A32" s="232" t="s">
        <v>219</v>
      </c>
      <c r="B32" s="135">
        <v>37.5</v>
      </c>
      <c r="C32" s="135">
        <v>37.5</v>
      </c>
      <c r="D32" s="142">
        <f>((C32/B32)-    1)*100</f>
        <v>0</v>
      </c>
      <c r="E32" s="134"/>
      <c r="F32" s="451" t="s">
        <v>37</v>
      </c>
      <c r="G32" s="514">
        <v>37.5</v>
      </c>
      <c r="H32" s="515">
        <v>40</v>
      </c>
      <c r="I32" s="452">
        <f t="shared" si="5"/>
        <v>6.6666666666666652</v>
      </c>
    </row>
    <row r="33" spans="1:9" s="208" customFormat="1" ht="11.45" customHeight="1">
      <c r="A33" s="232" t="s">
        <v>220</v>
      </c>
      <c r="B33" s="135">
        <v>35</v>
      </c>
      <c r="C33" s="135">
        <v>35</v>
      </c>
      <c r="D33" s="142">
        <f>((C33/B33)-    1)*100</f>
        <v>0</v>
      </c>
      <c r="E33" s="134"/>
      <c r="F33" s="257" t="s">
        <v>56</v>
      </c>
      <c r="G33" s="377"/>
      <c r="H33" s="377"/>
    </row>
    <row r="34" spans="1:9" s="208" customFormat="1" ht="11.45" customHeight="1">
      <c r="A34" s="232" t="s">
        <v>196</v>
      </c>
      <c r="B34" s="135">
        <v>27.5</v>
      </c>
      <c r="C34" s="135">
        <v>32.5</v>
      </c>
      <c r="D34" s="142">
        <f>((C34/B34)-    1)*100</f>
        <v>18.181818181818187</v>
      </c>
      <c r="E34" s="134"/>
      <c r="F34" s="377" t="s">
        <v>57</v>
      </c>
      <c r="G34" s="209"/>
      <c r="H34" s="209"/>
    </row>
    <row r="35" spans="1:9" s="208" customFormat="1" ht="11.45" customHeight="1">
      <c r="A35" s="233" t="s">
        <v>187</v>
      </c>
      <c r="B35" s="135"/>
      <c r="C35" s="135"/>
      <c r="D35" s="53"/>
      <c r="E35" s="134"/>
      <c r="F35" s="377"/>
      <c r="G35" s="209"/>
      <c r="H35" s="209"/>
    </row>
    <row r="36" spans="1:9" s="208" customFormat="1" ht="11.45" customHeight="1">
      <c r="A36" s="232" t="s">
        <v>188</v>
      </c>
      <c r="B36" s="135">
        <v>37.5</v>
      </c>
      <c r="C36" s="135">
        <v>32.5</v>
      </c>
      <c r="D36" s="142">
        <f t="shared" ref="D36:D44" si="6">((C36/B36)-    1)*100</f>
        <v>-13.33333333333333</v>
      </c>
      <c r="E36" s="134"/>
      <c r="F36" s="254"/>
      <c r="G36" s="209"/>
      <c r="H36" s="403"/>
      <c r="I36" s="506"/>
    </row>
    <row r="37" spans="1:9" s="208" customFormat="1" ht="11.45" customHeight="1">
      <c r="A37" s="232" t="s">
        <v>189</v>
      </c>
      <c r="B37" s="135">
        <v>32.5</v>
      </c>
      <c r="C37" s="135">
        <v>32.5</v>
      </c>
      <c r="D37" s="142">
        <f t="shared" si="6"/>
        <v>0</v>
      </c>
      <c r="E37" s="134"/>
      <c r="F37" s="255"/>
      <c r="G37" s="209"/>
      <c r="H37" s="209"/>
      <c r="I37" s="506"/>
    </row>
    <row r="38" spans="1:9" s="208" customFormat="1" ht="11.45" customHeight="1">
      <c r="A38" s="232" t="s">
        <v>190</v>
      </c>
      <c r="B38" s="135">
        <v>35</v>
      </c>
      <c r="C38" s="135">
        <v>35</v>
      </c>
      <c r="D38" s="142">
        <f t="shared" si="6"/>
        <v>0</v>
      </c>
      <c r="E38" s="134"/>
      <c r="F38" s="255"/>
      <c r="G38" s="209"/>
      <c r="H38" s="209"/>
      <c r="I38" s="506"/>
    </row>
    <row r="39" spans="1:9" s="208" customFormat="1" ht="11.45" customHeight="1">
      <c r="A39" s="232" t="s">
        <v>191</v>
      </c>
      <c r="B39" s="135">
        <v>22.5</v>
      </c>
      <c r="C39" s="135">
        <v>32.5</v>
      </c>
      <c r="D39" s="142">
        <f t="shared" si="6"/>
        <v>44.444444444444443</v>
      </c>
      <c r="E39" s="134"/>
      <c r="F39" s="255"/>
      <c r="G39" s="209"/>
      <c r="H39" s="209"/>
      <c r="I39" s="506"/>
    </row>
    <row r="40" spans="1:9" s="208" customFormat="1" ht="11.45" customHeight="1">
      <c r="A40" s="232" t="s">
        <v>192</v>
      </c>
      <c r="B40" s="135">
        <v>32.5</v>
      </c>
      <c r="C40" s="135">
        <v>32.5</v>
      </c>
      <c r="D40" s="142">
        <f t="shared" si="6"/>
        <v>0</v>
      </c>
      <c r="E40" s="134"/>
      <c r="F40" s="255"/>
      <c r="G40" s="209"/>
      <c r="H40" s="209"/>
      <c r="I40" s="506"/>
    </row>
    <row r="41" spans="1:9" s="208" customFormat="1" ht="11.45" customHeight="1">
      <c r="A41" s="232" t="s">
        <v>197</v>
      </c>
      <c r="B41" s="135">
        <v>32.5</v>
      </c>
      <c r="C41" s="135">
        <v>32.5</v>
      </c>
      <c r="D41" s="142">
        <f t="shared" si="6"/>
        <v>0</v>
      </c>
      <c r="E41" s="134"/>
      <c r="F41" s="255"/>
      <c r="G41" s="209"/>
      <c r="H41" s="209"/>
      <c r="I41" s="506"/>
    </row>
    <row r="42" spans="1:9" s="208" customFormat="1" ht="11.45" customHeight="1">
      <c r="A42" s="232" t="s">
        <v>193</v>
      </c>
      <c r="B42" s="135">
        <v>37.5</v>
      </c>
      <c r="C42" s="135">
        <v>37.5</v>
      </c>
      <c r="D42" s="142">
        <f t="shared" si="6"/>
        <v>0</v>
      </c>
      <c r="E42" s="134"/>
      <c r="F42" s="255"/>
      <c r="G42" s="209"/>
      <c r="H42" s="209"/>
      <c r="I42" s="506"/>
    </row>
    <row r="43" spans="1:9" s="208" customFormat="1" ht="11.45" customHeight="1">
      <c r="A43" s="232" t="s">
        <v>194</v>
      </c>
      <c r="B43" s="135">
        <v>32.5</v>
      </c>
      <c r="C43" s="135">
        <v>32.5</v>
      </c>
      <c r="D43" s="142">
        <f t="shared" si="6"/>
        <v>0</v>
      </c>
      <c r="E43" s="134"/>
      <c r="F43" s="255"/>
      <c r="G43" s="209"/>
      <c r="H43" s="209"/>
      <c r="I43" s="506"/>
    </row>
    <row r="44" spans="1:9" s="208" customFormat="1" ht="11.45" customHeight="1">
      <c r="A44" s="232" t="s">
        <v>195</v>
      </c>
      <c r="B44" s="135">
        <v>30</v>
      </c>
      <c r="C44" s="135">
        <v>30</v>
      </c>
      <c r="D44" s="142">
        <f t="shared" si="6"/>
        <v>0</v>
      </c>
      <c r="E44" s="134"/>
      <c r="F44" s="255"/>
      <c r="G44" s="209"/>
      <c r="H44" s="209"/>
      <c r="I44" s="506"/>
    </row>
    <row r="45" spans="1:9" s="208" customFormat="1" ht="11.45" customHeight="1">
      <c r="A45" s="232" t="s">
        <v>209</v>
      </c>
      <c r="B45" s="458" t="s">
        <v>10</v>
      </c>
      <c r="C45" s="135">
        <v>55</v>
      </c>
      <c r="D45" s="256" t="s">
        <v>48</v>
      </c>
      <c r="E45" s="134"/>
      <c r="F45" s="255"/>
      <c r="G45" s="209"/>
      <c r="H45" s="209"/>
      <c r="I45" s="506"/>
    </row>
    <row r="46" spans="1:9" s="208" customFormat="1" ht="11.45" customHeight="1">
      <c r="A46" s="232" t="s">
        <v>210</v>
      </c>
      <c r="B46" s="458" t="s">
        <v>10</v>
      </c>
      <c r="C46" s="135">
        <v>32.5</v>
      </c>
      <c r="D46" s="256" t="s">
        <v>48</v>
      </c>
      <c r="E46" s="134"/>
      <c r="F46" s="377"/>
      <c r="G46" s="404"/>
      <c r="H46" s="404"/>
    </row>
    <row r="47" spans="1:9" s="208" customFormat="1" ht="11.45" customHeight="1">
      <c r="A47" s="170" t="s">
        <v>163</v>
      </c>
      <c r="B47" s="165"/>
      <c r="C47" s="166"/>
      <c r="D47" s="53"/>
      <c r="E47" s="254"/>
      <c r="F47" s="254"/>
      <c r="G47" s="209"/>
      <c r="H47" s="209"/>
      <c r="I47" s="506"/>
    </row>
    <row r="48" spans="1:9" ht="11.45" customHeight="1">
      <c r="A48" s="90" t="s">
        <v>164</v>
      </c>
      <c r="B48" s="165">
        <v>50</v>
      </c>
      <c r="C48" s="246">
        <v>50</v>
      </c>
      <c r="D48" s="142">
        <f t="shared" ref="D48:D55" si="7">((C48/B48)-    1)*100</f>
        <v>0</v>
      </c>
      <c r="E48" s="255"/>
      <c r="F48" s="255"/>
      <c r="G48" s="209"/>
      <c r="H48" s="209"/>
      <c r="I48" s="506"/>
    </row>
    <row r="49" spans="1:9" ht="11.45" customHeight="1">
      <c r="A49" s="90" t="s">
        <v>165</v>
      </c>
      <c r="B49" s="246">
        <v>47.5</v>
      </c>
      <c r="C49" s="246">
        <v>50</v>
      </c>
      <c r="D49" s="142">
        <f t="shared" si="7"/>
        <v>5.2631578947368363</v>
      </c>
      <c r="E49" s="255"/>
      <c r="F49" s="255"/>
      <c r="G49" s="209"/>
      <c r="H49" s="209"/>
      <c r="I49" s="506"/>
    </row>
    <row r="50" spans="1:9" ht="11.45" customHeight="1">
      <c r="A50" s="90" t="s">
        <v>166</v>
      </c>
      <c r="B50" s="165">
        <v>45</v>
      </c>
      <c r="C50" s="246">
        <v>45</v>
      </c>
      <c r="D50" s="142">
        <f t="shared" si="7"/>
        <v>0</v>
      </c>
      <c r="E50" s="255"/>
      <c r="F50" s="255"/>
      <c r="G50" s="209"/>
      <c r="H50" s="209"/>
      <c r="I50" s="506"/>
    </row>
    <row r="51" spans="1:9" ht="11.45" customHeight="1">
      <c r="A51" s="90" t="s">
        <v>167</v>
      </c>
      <c r="B51" s="165">
        <v>45</v>
      </c>
      <c r="C51" s="246">
        <v>54</v>
      </c>
      <c r="D51" s="142">
        <f t="shared" si="7"/>
        <v>19.999999999999996</v>
      </c>
      <c r="E51" s="255"/>
      <c r="F51" s="255"/>
      <c r="G51" s="209"/>
      <c r="H51" s="209"/>
      <c r="I51" s="506"/>
    </row>
    <row r="52" spans="1:9" ht="11.45" customHeight="1">
      <c r="A52" s="90" t="s">
        <v>168</v>
      </c>
      <c r="B52" s="165">
        <v>45</v>
      </c>
      <c r="C52" s="165">
        <v>45</v>
      </c>
      <c r="D52" s="142">
        <f t="shared" si="7"/>
        <v>0</v>
      </c>
      <c r="E52" s="255"/>
      <c r="F52" s="255"/>
      <c r="G52" s="209"/>
      <c r="H52" s="209"/>
      <c r="I52" s="506"/>
    </row>
    <row r="53" spans="1:9" ht="11.45" customHeight="1">
      <c r="A53" s="90" t="s">
        <v>169</v>
      </c>
      <c r="B53" s="165">
        <v>47.5</v>
      </c>
      <c r="C53" s="246">
        <v>47.5</v>
      </c>
      <c r="D53" s="142">
        <f t="shared" si="7"/>
        <v>0</v>
      </c>
      <c r="E53" s="255"/>
      <c r="F53" s="255"/>
      <c r="G53" s="209"/>
      <c r="H53" s="209"/>
      <c r="I53" s="506"/>
    </row>
    <row r="54" spans="1:9" ht="11.45" customHeight="1">
      <c r="A54" s="90" t="s">
        <v>170</v>
      </c>
      <c r="B54" s="165">
        <v>45</v>
      </c>
      <c r="C54" s="246">
        <v>45</v>
      </c>
      <c r="D54" s="142">
        <f t="shared" si="7"/>
        <v>0</v>
      </c>
      <c r="E54" s="255"/>
      <c r="F54" s="255"/>
      <c r="G54" s="209"/>
      <c r="H54" s="209"/>
      <c r="I54" s="506"/>
    </row>
    <row r="55" spans="1:9" ht="11.45" customHeight="1">
      <c r="A55" s="90" t="s">
        <v>171</v>
      </c>
      <c r="B55" s="165">
        <v>40</v>
      </c>
      <c r="C55" s="246">
        <v>40</v>
      </c>
      <c r="D55" s="142">
        <f t="shared" si="7"/>
        <v>0</v>
      </c>
      <c r="E55" s="509"/>
      <c r="F55" s="509"/>
      <c r="G55" s="404"/>
      <c r="H55" s="404"/>
      <c r="I55" s="506"/>
    </row>
    <row r="56" spans="1:9" ht="13.5">
      <c r="A56" s="234" t="s">
        <v>71</v>
      </c>
      <c r="B56" s="165"/>
      <c r="C56" s="246"/>
      <c r="D56" s="446"/>
      <c r="E56" s="254"/>
      <c r="F56" s="209"/>
      <c r="G56" s="209"/>
      <c r="H56" s="507"/>
      <c r="I56" s="453"/>
    </row>
    <row r="57" spans="1:9" ht="13.5">
      <c r="A57" s="134" t="s">
        <v>72</v>
      </c>
      <c r="B57" s="165">
        <v>37.5</v>
      </c>
      <c r="C57" s="165">
        <v>37.5</v>
      </c>
      <c r="D57" s="142">
        <f>((C57/B57)-    1)*100</f>
        <v>0</v>
      </c>
      <c r="E57" s="255"/>
      <c r="F57" s="209"/>
      <c r="G57" s="209"/>
      <c r="H57" s="453"/>
      <c r="I57" s="453"/>
    </row>
    <row r="58" spans="1:9" ht="13.5">
      <c r="A58" s="134" t="s">
        <v>73</v>
      </c>
      <c r="B58" s="458" t="s">
        <v>10</v>
      </c>
      <c r="C58" s="165">
        <v>27.5</v>
      </c>
      <c r="D58" s="256" t="s">
        <v>48</v>
      </c>
      <c r="E58" s="255"/>
      <c r="F58" s="209"/>
      <c r="G58" s="209"/>
      <c r="H58" s="453"/>
      <c r="I58" s="453"/>
    </row>
    <row r="59" spans="1:9" s="208" customFormat="1" ht="13.5">
      <c r="A59" s="134" t="s">
        <v>133</v>
      </c>
      <c r="B59" s="164">
        <v>45</v>
      </c>
      <c r="C59" s="167">
        <v>45</v>
      </c>
      <c r="D59" s="142">
        <f t="shared" ref="D59:D61" si="8">((C59/B59)-    1)*100</f>
        <v>0</v>
      </c>
      <c r="E59" s="255"/>
      <c r="F59" s="209"/>
      <c r="G59" s="209"/>
      <c r="H59" s="453"/>
      <c r="I59" s="453"/>
    </row>
    <row r="60" spans="1:9" s="208" customFormat="1" ht="13.5">
      <c r="A60" s="134" t="s">
        <v>59</v>
      </c>
      <c r="B60" s="164">
        <v>40</v>
      </c>
      <c r="C60" s="167">
        <v>41.25</v>
      </c>
      <c r="D60" s="142">
        <f t="shared" si="8"/>
        <v>3.125</v>
      </c>
      <c r="E60" s="255"/>
      <c r="F60" s="209"/>
      <c r="G60" s="209"/>
      <c r="H60" s="453"/>
      <c r="I60" s="453"/>
    </row>
    <row r="61" spans="1:9" ht="13.5">
      <c r="A61" s="134" t="s">
        <v>74</v>
      </c>
      <c r="B61" s="164">
        <v>37.5</v>
      </c>
      <c r="C61" s="167">
        <v>42.5</v>
      </c>
      <c r="D61" s="142">
        <f t="shared" si="8"/>
        <v>13.33333333333333</v>
      </c>
      <c r="E61" s="254"/>
      <c r="F61" s="209"/>
      <c r="G61" s="209"/>
      <c r="H61" s="508"/>
      <c r="I61" s="503"/>
    </row>
    <row r="62" spans="1:9" ht="13.5">
      <c r="A62" s="380"/>
      <c r="B62" s="381"/>
      <c r="C62" s="381"/>
      <c r="D62" s="382" t="s">
        <v>4</v>
      </c>
      <c r="E62" s="255"/>
      <c r="F62" s="209"/>
      <c r="G62" s="209"/>
      <c r="H62" s="453"/>
      <c r="I62" s="502"/>
    </row>
    <row r="63" spans="1:9" ht="13.5">
      <c r="A63" s="234"/>
      <c r="B63" s="165"/>
      <c r="C63" s="246"/>
      <c r="D63" s="446"/>
      <c r="E63" s="255"/>
      <c r="F63" s="209"/>
      <c r="G63" s="209"/>
      <c r="H63" s="453"/>
      <c r="I63" s="504"/>
    </row>
    <row r="64" spans="1:9" ht="13.5">
      <c r="A64" s="134"/>
      <c r="B64" s="459"/>
      <c r="C64" s="165"/>
      <c r="D64" s="142"/>
      <c r="E64" s="255"/>
      <c r="F64" s="209"/>
      <c r="G64" s="209"/>
      <c r="H64" s="453"/>
      <c r="I64" s="505"/>
    </row>
    <row r="65" spans="1:9" ht="13.5">
      <c r="A65" s="134"/>
      <c r="B65" s="458"/>
      <c r="C65" s="165"/>
      <c r="D65" s="256"/>
      <c r="E65" s="255"/>
      <c r="F65" s="209"/>
      <c r="G65" s="209"/>
      <c r="H65" s="453"/>
      <c r="I65" s="505"/>
    </row>
    <row r="66" spans="1:9" ht="13.5">
      <c r="A66" s="134"/>
      <c r="B66" s="164"/>
      <c r="C66" s="167"/>
      <c r="D66" s="142"/>
      <c r="E66" s="255"/>
      <c r="F66" s="209"/>
      <c r="G66" s="209"/>
      <c r="H66" s="453"/>
      <c r="I66" s="505"/>
    </row>
    <row r="67" spans="1:9" ht="13.5">
      <c r="A67" s="134"/>
      <c r="B67" s="164"/>
      <c r="C67" s="167"/>
      <c r="D67" s="142"/>
      <c r="E67" s="255"/>
      <c r="F67" s="209"/>
      <c r="G67" s="209"/>
      <c r="H67" s="453"/>
      <c r="I67" s="41"/>
    </row>
    <row r="68" spans="1:9" ht="13.5">
      <c r="A68" s="134"/>
      <c r="B68" s="164"/>
      <c r="C68" s="167"/>
      <c r="D68" s="142"/>
      <c r="E68" s="255"/>
      <c r="F68" s="209"/>
      <c r="G68" s="209"/>
      <c r="H68" s="453"/>
      <c r="I68" s="41"/>
    </row>
    <row r="69" spans="1:9" ht="13.5">
      <c r="E69" s="255"/>
      <c r="F69" s="209"/>
      <c r="G69" s="209"/>
      <c r="H69" s="453"/>
      <c r="I69" s="41"/>
    </row>
    <row r="70" spans="1:9" ht="13.5">
      <c r="E70" s="255"/>
      <c r="F70" s="209"/>
      <c r="G70" s="209"/>
      <c r="H70" s="453"/>
      <c r="I70" s="41"/>
    </row>
    <row r="71" spans="1:9" ht="13.5">
      <c r="E71" s="255"/>
      <c r="F71" s="209"/>
      <c r="G71" s="209"/>
      <c r="H71" s="453"/>
      <c r="I71" s="447"/>
    </row>
    <row r="72" spans="1:9">
      <c r="F72" s="450"/>
      <c r="G72" s="448"/>
      <c r="H72" s="448"/>
      <c r="I72" s="448"/>
    </row>
    <row r="73" spans="1:9">
      <c r="F73" s="449"/>
      <c r="G73" s="41"/>
      <c r="H73" s="41"/>
      <c r="I73" s="41"/>
    </row>
    <row r="74" spans="1:9">
      <c r="F74" s="41"/>
      <c r="G74" s="41"/>
      <c r="H74" s="41"/>
      <c r="I74" s="41"/>
    </row>
  </sheetData>
  <mergeCells count="4">
    <mergeCell ref="G4:I4"/>
    <mergeCell ref="A4:A5"/>
    <mergeCell ref="B4:D4"/>
    <mergeCell ref="F4:F5"/>
  </mergeCells>
  <printOptions horizontalCentered="1" verticalCentered="1"/>
  <pageMargins left="0" right="0" top="0" bottom="0" header="0" footer="0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/>
  <dimension ref="A1:AB40"/>
  <sheetViews>
    <sheetView showGridLines="0" topLeftCell="A5" zoomScaleNormal="100" workbookViewId="0">
      <selection activeCell="K36" sqref="K36"/>
    </sheetView>
  </sheetViews>
  <sheetFormatPr baseColWidth="10" defaultColWidth="10.85546875" defaultRowHeight="12.75"/>
  <cols>
    <col min="1" max="1" width="9.42578125" style="2" customWidth="1"/>
    <col min="2" max="2" width="4.7109375" style="2" customWidth="1"/>
    <col min="3" max="10" width="6.7109375" style="2" customWidth="1"/>
    <col min="11" max="11" width="7" style="2" customWidth="1"/>
    <col min="12" max="14" width="6.7109375" style="2" customWidth="1"/>
    <col min="15" max="16384" width="10.85546875" style="2"/>
  </cols>
  <sheetData>
    <row r="1" spans="1:28" ht="15.95" customHeight="1">
      <c r="A1" s="651" t="s">
        <v>615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2"/>
      <c r="N1" s="652"/>
    </row>
    <row r="2" spans="1:28" ht="13.5">
      <c r="A2" s="66" t="s">
        <v>350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  <c r="N2" s="68"/>
    </row>
    <row r="3" spans="1:28" s="10" customFormat="1" ht="3.75" customHeight="1"/>
    <row r="4" spans="1:28" ht="18.75" customHeight="1">
      <c r="A4" s="9" t="s">
        <v>60</v>
      </c>
      <c r="B4" s="9" t="s">
        <v>6</v>
      </c>
      <c r="C4" s="9" t="s">
        <v>61</v>
      </c>
      <c r="D4" s="9" t="s">
        <v>62</v>
      </c>
      <c r="E4" s="9" t="s">
        <v>63</v>
      </c>
      <c r="F4" s="9" t="s">
        <v>64</v>
      </c>
      <c r="G4" s="9" t="s">
        <v>65</v>
      </c>
      <c r="H4" s="9" t="s">
        <v>29</v>
      </c>
      <c r="I4" s="9" t="s">
        <v>30</v>
      </c>
      <c r="J4" s="9" t="s">
        <v>31</v>
      </c>
      <c r="K4" s="9" t="s">
        <v>32</v>
      </c>
      <c r="L4" s="9" t="s">
        <v>33</v>
      </c>
      <c r="M4" s="9" t="s">
        <v>26</v>
      </c>
      <c r="N4" s="9" t="s">
        <v>27</v>
      </c>
    </row>
    <row r="5" spans="1:28" s="10" customFormat="1" ht="2.1" customHeight="1"/>
    <row r="6" spans="1:28" ht="12" customHeight="1">
      <c r="A6" s="253" t="s">
        <v>558</v>
      </c>
      <c r="B6" s="237">
        <v>2018</v>
      </c>
      <c r="C6" s="240">
        <v>72.595238095238088</v>
      </c>
      <c r="D6" s="240">
        <v>70.511904761904773</v>
      </c>
      <c r="E6" s="240">
        <v>70.511904761904773</v>
      </c>
      <c r="F6" s="239">
        <v>71.11904761904762</v>
      </c>
      <c r="G6" s="239">
        <v>71.511904761904773</v>
      </c>
      <c r="H6" s="239">
        <v>71.511904761904773</v>
      </c>
      <c r="I6" s="239">
        <v>72.023809523809518</v>
      </c>
      <c r="J6" s="239">
        <v>71.952380952380949</v>
      </c>
      <c r="K6" s="239">
        <v>71.238095238095227</v>
      </c>
      <c r="L6" s="239">
        <v>70.464285714285708</v>
      </c>
      <c r="M6" s="239">
        <v>70.464285714285708</v>
      </c>
      <c r="N6" s="239">
        <v>69.511904761904773</v>
      </c>
    </row>
    <row r="7" spans="1:28" ht="12" customHeight="1">
      <c r="A7" s="253"/>
      <c r="B7" s="237">
        <v>2019</v>
      </c>
      <c r="C7" s="239">
        <v>67.964285714285708</v>
      </c>
      <c r="D7" s="239">
        <v>66.357142857142861</v>
      </c>
      <c r="E7" s="239">
        <v>66.8611111111111</v>
      </c>
      <c r="F7" s="239">
        <v>65.819444444444443</v>
      </c>
      <c r="G7" s="239">
        <v>67.208333333333329</v>
      </c>
      <c r="H7" s="239">
        <v>70.047619047619051</v>
      </c>
      <c r="I7" s="239">
        <v>69.583333333333343</v>
      </c>
      <c r="J7" s="240">
        <v>70.476190476190482</v>
      </c>
      <c r="K7" s="240">
        <v>70.029761904761912</v>
      </c>
      <c r="L7" s="240">
        <v>71.25</v>
      </c>
      <c r="M7" s="240">
        <v>71.25</v>
      </c>
      <c r="N7" s="240">
        <v>82.5</v>
      </c>
    </row>
    <row r="8" spans="1:28" ht="12" customHeight="1">
      <c r="A8" s="253"/>
      <c r="B8" s="237">
        <v>2020</v>
      </c>
      <c r="C8" s="240">
        <v>82.5</v>
      </c>
      <c r="D8" s="245" t="s">
        <v>48</v>
      </c>
      <c r="E8" s="245" t="s">
        <v>48</v>
      </c>
      <c r="F8" s="245" t="s">
        <v>48</v>
      </c>
      <c r="G8" s="245" t="s">
        <v>48</v>
      </c>
      <c r="H8" s="245" t="s">
        <v>48</v>
      </c>
      <c r="I8" s="245" t="s">
        <v>48</v>
      </c>
      <c r="J8" s="239">
        <v>90</v>
      </c>
      <c r="K8" s="239">
        <v>90</v>
      </c>
      <c r="L8" s="240"/>
      <c r="M8" s="240"/>
      <c r="N8" s="240"/>
    </row>
    <row r="9" spans="1:28" ht="12" customHeight="1">
      <c r="A9" s="145" t="s">
        <v>25</v>
      </c>
      <c r="B9" s="60">
        <v>2018</v>
      </c>
      <c r="C9" s="69">
        <v>73.409090909090907</v>
      </c>
      <c r="D9" s="69">
        <v>67.954545454545453</v>
      </c>
      <c r="E9" s="69">
        <v>70.409090909090907</v>
      </c>
      <c r="F9" s="70">
        <v>69.727272727272734</v>
      </c>
      <c r="G9" s="70">
        <v>70.63636363636364</v>
      </c>
      <c r="H9" s="70">
        <v>70.63636363636364</v>
      </c>
      <c r="I9" s="70">
        <v>72.227272727272734</v>
      </c>
      <c r="J9" s="70">
        <v>70.63636363636364</v>
      </c>
      <c r="K9" s="70">
        <v>70.86363636363636</v>
      </c>
      <c r="L9" s="70">
        <v>74.5</v>
      </c>
      <c r="M9" s="70">
        <v>74.5</v>
      </c>
      <c r="N9" s="70">
        <v>74.5</v>
      </c>
      <c r="O9" s="145"/>
      <c r="P9" s="60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</row>
    <row r="10" spans="1:28" ht="12" customHeight="1">
      <c r="A10" s="145"/>
      <c r="B10" s="60">
        <v>2019</v>
      </c>
      <c r="C10" s="70">
        <v>71.318181818181813</v>
      </c>
      <c r="D10" s="71">
        <v>71.545454545454547</v>
      </c>
      <c r="E10" s="71">
        <v>74.2</v>
      </c>
      <c r="F10" s="71">
        <v>73.95</v>
      </c>
      <c r="G10" s="71">
        <v>74.944444444444443</v>
      </c>
      <c r="H10" s="71">
        <v>75.222222222222229</v>
      </c>
      <c r="I10" s="71">
        <v>74.45</v>
      </c>
      <c r="J10" s="69">
        <v>76.181818181818187</v>
      </c>
      <c r="K10" s="69">
        <v>82.5</v>
      </c>
      <c r="L10" s="69">
        <v>82.5</v>
      </c>
      <c r="M10" s="69">
        <v>82.5</v>
      </c>
      <c r="N10" s="69">
        <v>120</v>
      </c>
      <c r="O10" s="145"/>
      <c r="P10" s="60"/>
      <c r="Q10" s="70"/>
      <c r="R10" s="71"/>
      <c r="S10" s="71"/>
      <c r="T10" s="71"/>
      <c r="U10" s="71"/>
      <c r="V10" s="71"/>
      <c r="W10" s="71"/>
      <c r="X10" s="69"/>
      <c r="Y10" s="69"/>
      <c r="Z10" s="69"/>
      <c r="AA10" s="69"/>
      <c r="AB10" s="69"/>
    </row>
    <row r="11" spans="1:28" ht="12" customHeight="1">
      <c r="A11" s="145"/>
      <c r="B11" s="60">
        <v>2020</v>
      </c>
      <c r="C11" s="69">
        <v>120</v>
      </c>
      <c r="D11" s="71" t="s">
        <v>154</v>
      </c>
      <c r="E11" s="71">
        <v>117.5</v>
      </c>
      <c r="F11" s="71">
        <v>117.5</v>
      </c>
      <c r="G11" s="71">
        <v>117.5</v>
      </c>
      <c r="H11" s="71">
        <v>117.5</v>
      </c>
      <c r="I11" s="71">
        <v>95</v>
      </c>
      <c r="J11" s="71">
        <v>95</v>
      </c>
      <c r="K11" s="69">
        <v>112.5</v>
      </c>
      <c r="L11" s="69"/>
      <c r="M11" s="69"/>
      <c r="N11" s="69"/>
      <c r="O11" s="145"/>
      <c r="P11" s="60"/>
      <c r="Q11" s="69"/>
      <c r="R11" s="71"/>
      <c r="S11" s="71"/>
      <c r="T11" s="71"/>
      <c r="U11" s="71"/>
      <c r="V11" s="71"/>
      <c r="W11" s="71"/>
      <c r="X11" s="443"/>
      <c r="Y11" s="69"/>
      <c r="Z11" s="69"/>
      <c r="AA11" s="69"/>
      <c r="AB11" s="69"/>
    </row>
    <row r="12" spans="1:28" ht="12" customHeight="1">
      <c r="A12" s="253" t="s">
        <v>212</v>
      </c>
      <c r="B12" s="237">
        <v>2018</v>
      </c>
      <c r="C12" s="240">
        <v>60.07692307692308</v>
      </c>
      <c r="D12" s="240">
        <v>60.07692307692308</v>
      </c>
      <c r="E12" s="240">
        <v>60.269230769230766</v>
      </c>
      <c r="F12" s="239">
        <v>60.269230769230766</v>
      </c>
      <c r="G12" s="239">
        <v>60.269230769230766</v>
      </c>
      <c r="H12" s="239">
        <v>60.269230769230766</v>
      </c>
      <c r="I12" s="239">
        <v>60.269230769230766</v>
      </c>
      <c r="J12" s="239">
        <v>60.269230769230766</v>
      </c>
      <c r="K12" s="239">
        <v>60.269230769230766</v>
      </c>
      <c r="L12" s="239">
        <v>60.269230769230766</v>
      </c>
      <c r="M12" s="239">
        <v>60.269230769230766</v>
      </c>
      <c r="N12" s="239">
        <v>60.269230769230766</v>
      </c>
    </row>
    <row r="13" spans="1:28" ht="12" customHeight="1">
      <c r="A13" s="253"/>
      <c r="B13" s="237">
        <v>2019</v>
      </c>
      <c r="C13" s="239">
        <v>60.07692307692308</v>
      </c>
      <c r="D13" s="239">
        <v>60.07692307692308</v>
      </c>
      <c r="E13" s="239">
        <v>60.269230769230766</v>
      </c>
      <c r="F13" s="239">
        <v>62.769230769230766</v>
      </c>
      <c r="G13" s="239">
        <v>69.444444444444443</v>
      </c>
      <c r="H13" s="239">
        <v>60.653846153846153</v>
      </c>
      <c r="I13" s="239">
        <v>60.653846153846153</v>
      </c>
      <c r="J13" s="240">
        <v>63.153846153846153</v>
      </c>
      <c r="K13" s="240">
        <v>60</v>
      </c>
      <c r="L13" s="239">
        <v>77.5</v>
      </c>
      <c r="M13" s="240">
        <v>72.5</v>
      </c>
      <c r="N13" s="240">
        <v>80</v>
      </c>
    </row>
    <row r="14" spans="1:28" ht="12" customHeight="1">
      <c r="A14" s="253"/>
      <c r="B14" s="237">
        <v>2020</v>
      </c>
      <c r="C14" s="240">
        <v>102.5</v>
      </c>
      <c r="D14" s="245" t="s">
        <v>48</v>
      </c>
      <c r="E14" s="245" t="s">
        <v>48</v>
      </c>
      <c r="F14" s="245" t="s">
        <v>48</v>
      </c>
      <c r="G14" s="245" t="s">
        <v>48</v>
      </c>
      <c r="H14" s="239">
        <v>100.25</v>
      </c>
      <c r="I14" s="239">
        <v>100.25</v>
      </c>
      <c r="J14" s="240">
        <v>89</v>
      </c>
      <c r="K14" s="240">
        <v>102.5</v>
      </c>
      <c r="L14" s="239"/>
      <c r="M14" s="240"/>
      <c r="N14" s="240"/>
    </row>
    <row r="15" spans="1:28" ht="12" customHeight="1">
      <c r="A15" s="238" t="s">
        <v>190</v>
      </c>
      <c r="B15" s="237">
        <v>2018</v>
      </c>
      <c r="C15" s="240">
        <v>86.571428571428569</v>
      </c>
      <c r="D15" s="240">
        <v>86.571428571428569</v>
      </c>
      <c r="E15" s="240">
        <v>82.285714285714292</v>
      </c>
      <c r="F15" s="239">
        <v>89.071428571428569</v>
      </c>
      <c r="G15" s="239">
        <v>89.071428571428569</v>
      </c>
      <c r="H15" s="239">
        <v>83.571428571428569</v>
      </c>
      <c r="I15" s="239">
        <v>83.357142857142861</v>
      </c>
      <c r="J15" s="239">
        <v>96.214285714285708</v>
      </c>
      <c r="K15" s="239">
        <v>96.214285714285708</v>
      </c>
      <c r="L15" s="239">
        <v>97</v>
      </c>
      <c r="M15" s="239">
        <v>97</v>
      </c>
      <c r="N15" s="239">
        <v>94.555555555555557</v>
      </c>
    </row>
    <row r="16" spans="1:28" ht="12" customHeight="1">
      <c r="A16" s="238"/>
      <c r="B16" s="237">
        <v>2019</v>
      </c>
      <c r="C16" s="239">
        <v>94.555555555555557</v>
      </c>
      <c r="D16" s="239">
        <v>96.6875</v>
      </c>
      <c r="E16" s="239">
        <v>97.9375</v>
      </c>
      <c r="F16" s="239">
        <v>97.9375</v>
      </c>
      <c r="G16" s="239">
        <v>98.5625</v>
      </c>
      <c r="H16" s="239">
        <v>97.9375</v>
      </c>
      <c r="I16" s="239">
        <v>97.055555555555557</v>
      </c>
      <c r="J16" s="240">
        <v>97.055555555555557</v>
      </c>
      <c r="K16" s="240">
        <v>100</v>
      </c>
      <c r="L16" s="240">
        <v>100</v>
      </c>
      <c r="M16" s="240">
        <v>100</v>
      </c>
      <c r="N16" s="240">
        <v>105</v>
      </c>
    </row>
    <row r="17" spans="1:14" ht="12" customHeight="1">
      <c r="A17" s="238"/>
      <c r="B17" s="237">
        <v>2020</v>
      </c>
      <c r="C17" s="239">
        <v>100</v>
      </c>
      <c r="D17" s="239">
        <v>95</v>
      </c>
      <c r="E17" s="245" t="s">
        <v>48</v>
      </c>
      <c r="F17" s="239">
        <v>90</v>
      </c>
      <c r="G17" s="239">
        <v>100</v>
      </c>
      <c r="H17" s="239">
        <v>100</v>
      </c>
      <c r="I17" s="239">
        <v>100</v>
      </c>
      <c r="J17" s="239">
        <v>100</v>
      </c>
      <c r="K17" s="239">
        <v>100</v>
      </c>
      <c r="L17" s="240"/>
      <c r="M17" s="240"/>
      <c r="N17" s="240"/>
    </row>
    <row r="18" spans="1:14" ht="12" customHeight="1">
      <c r="A18" s="59" t="s">
        <v>172</v>
      </c>
      <c r="B18" s="60">
        <v>2018</v>
      </c>
      <c r="C18" s="70">
        <v>96.88</v>
      </c>
      <c r="D18" s="71">
        <v>97.19</v>
      </c>
      <c r="E18" s="71">
        <v>97.81</v>
      </c>
      <c r="F18" s="71">
        <v>97.81</v>
      </c>
      <c r="G18" s="71">
        <v>97.81</v>
      </c>
      <c r="H18" s="71">
        <v>97.81</v>
      </c>
      <c r="I18" s="71">
        <v>97.81</v>
      </c>
      <c r="J18" s="69">
        <v>99.5</v>
      </c>
      <c r="K18" s="69">
        <v>99.38</v>
      </c>
      <c r="L18" s="69">
        <v>100</v>
      </c>
      <c r="M18" s="69">
        <v>100</v>
      </c>
      <c r="N18" s="70">
        <v>101.25</v>
      </c>
    </row>
    <row r="19" spans="1:14" ht="12" customHeight="1">
      <c r="A19" s="59"/>
      <c r="B19" s="60">
        <v>2019</v>
      </c>
      <c r="C19" s="70">
        <v>101.25</v>
      </c>
      <c r="D19" s="71">
        <v>103.75</v>
      </c>
      <c r="E19" s="71">
        <v>104.38</v>
      </c>
      <c r="F19" s="71">
        <v>104.38</v>
      </c>
      <c r="G19" s="71">
        <v>103.75</v>
      </c>
      <c r="H19" s="71">
        <v>104.38</v>
      </c>
      <c r="I19" s="71">
        <v>104.38</v>
      </c>
      <c r="J19" s="69">
        <v>106.88</v>
      </c>
      <c r="K19" s="69">
        <v>125</v>
      </c>
      <c r="L19" s="69">
        <v>125</v>
      </c>
      <c r="M19" s="70">
        <v>125</v>
      </c>
      <c r="N19" s="70">
        <v>125</v>
      </c>
    </row>
    <row r="20" spans="1:14" ht="12" customHeight="1">
      <c r="A20" s="59"/>
      <c r="B20" s="60">
        <v>2020</v>
      </c>
      <c r="C20" s="70">
        <v>125</v>
      </c>
      <c r="D20" s="70">
        <v>125</v>
      </c>
      <c r="E20" s="70">
        <v>125</v>
      </c>
      <c r="F20" s="70">
        <v>125</v>
      </c>
      <c r="G20" s="70">
        <v>125</v>
      </c>
      <c r="H20" s="70">
        <v>125</v>
      </c>
      <c r="I20" s="70">
        <v>125</v>
      </c>
      <c r="J20" s="70">
        <v>125</v>
      </c>
      <c r="K20" s="70">
        <v>125</v>
      </c>
      <c r="L20" s="69"/>
      <c r="M20" s="70"/>
      <c r="N20" s="70"/>
    </row>
    <row r="21" spans="1:14" ht="12" customHeight="1">
      <c r="A21" s="59" t="s">
        <v>59</v>
      </c>
      <c r="B21" s="60">
        <v>2018</v>
      </c>
      <c r="C21" s="69">
        <v>102.5</v>
      </c>
      <c r="D21" s="69">
        <v>102.5</v>
      </c>
      <c r="E21" s="69">
        <v>102.5</v>
      </c>
      <c r="F21" s="70">
        <v>110.83333333333333</v>
      </c>
      <c r="G21" s="70">
        <v>110.83333333333333</v>
      </c>
      <c r="H21" s="70">
        <v>110</v>
      </c>
      <c r="I21" s="70">
        <v>110.83333333333333</v>
      </c>
      <c r="J21" s="70">
        <v>110.83333333333333</v>
      </c>
      <c r="K21" s="70">
        <v>110.83333333333333</v>
      </c>
      <c r="L21" s="70">
        <v>110.83333333333333</v>
      </c>
      <c r="M21" s="70">
        <v>110.83333333333333</v>
      </c>
      <c r="N21" s="70">
        <v>111.66666666666667</v>
      </c>
    </row>
    <row r="22" spans="1:14" ht="12" customHeight="1">
      <c r="A22" s="59"/>
      <c r="B22" s="60">
        <v>2019</v>
      </c>
      <c r="C22" s="70">
        <v>103.75</v>
      </c>
      <c r="D22" s="71">
        <v>103.75</v>
      </c>
      <c r="E22" s="71">
        <v>103.75</v>
      </c>
      <c r="F22" s="71">
        <v>103.75</v>
      </c>
      <c r="G22" s="71">
        <v>103.75</v>
      </c>
      <c r="H22" s="71">
        <v>111.66666666666667</v>
      </c>
      <c r="I22" s="71">
        <v>111.66666666666667</v>
      </c>
      <c r="J22" s="69">
        <v>135.41666666666666</v>
      </c>
      <c r="K22" s="69">
        <v>112.5</v>
      </c>
      <c r="L22" s="70">
        <v>107.5</v>
      </c>
      <c r="M22" s="70">
        <v>112.5</v>
      </c>
      <c r="N22" s="70">
        <v>115</v>
      </c>
    </row>
    <row r="23" spans="1:14" ht="12" customHeight="1">
      <c r="A23" s="59"/>
      <c r="B23" s="60">
        <v>2020</v>
      </c>
      <c r="C23" s="70">
        <v>115</v>
      </c>
      <c r="D23" s="70">
        <v>115</v>
      </c>
      <c r="E23" s="70">
        <v>115</v>
      </c>
      <c r="F23" s="71">
        <v>120</v>
      </c>
      <c r="G23" s="71">
        <v>115</v>
      </c>
      <c r="H23" s="71">
        <v>120</v>
      </c>
      <c r="I23" s="71">
        <v>115</v>
      </c>
      <c r="J23" s="71">
        <v>115</v>
      </c>
      <c r="K23" s="240">
        <v>115</v>
      </c>
      <c r="L23" s="70"/>
      <c r="M23" s="70"/>
      <c r="N23" s="70"/>
    </row>
    <row r="24" spans="1:14" ht="12" customHeight="1">
      <c r="A24" s="238" t="s">
        <v>561</v>
      </c>
      <c r="B24" s="237">
        <v>2018</v>
      </c>
      <c r="C24" s="240">
        <v>53.611111111111114</v>
      </c>
      <c r="D24" s="240">
        <v>53.928571428571431</v>
      </c>
      <c r="E24" s="240">
        <v>52.916666666666664</v>
      </c>
      <c r="F24" s="239">
        <v>50.277777777777779</v>
      </c>
      <c r="G24" s="239">
        <v>53.333333333333336</v>
      </c>
      <c r="H24" s="239">
        <v>53.333333333333336</v>
      </c>
      <c r="I24" s="239">
        <v>56.111111111111114</v>
      </c>
      <c r="J24" s="239">
        <v>56.111111111111114</v>
      </c>
      <c r="K24" s="239">
        <v>55.555555555555557</v>
      </c>
      <c r="L24" s="239">
        <v>54.722222222222221</v>
      </c>
      <c r="M24" s="239">
        <v>54.722222222222221</v>
      </c>
      <c r="N24" s="239">
        <v>55.555555555555557</v>
      </c>
    </row>
    <row r="25" spans="1:14" ht="12" customHeight="1">
      <c r="A25" s="238"/>
      <c r="B25" s="237">
        <v>2019</v>
      </c>
      <c r="C25" s="239">
        <v>55.277777777777779</v>
      </c>
      <c r="D25" s="239">
        <v>55.277777777777779</v>
      </c>
      <c r="E25" s="239">
        <v>55.833333333333336</v>
      </c>
      <c r="F25" s="239">
        <v>56.111111111111114</v>
      </c>
      <c r="G25" s="239">
        <v>56.111111111111114</v>
      </c>
      <c r="H25" s="239">
        <v>55.3125</v>
      </c>
      <c r="I25" s="239">
        <v>55.9375</v>
      </c>
      <c r="J25" s="240">
        <v>55.714285714285715</v>
      </c>
      <c r="K25" s="240">
        <v>60</v>
      </c>
      <c r="L25" s="239">
        <v>60</v>
      </c>
      <c r="M25" s="239">
        <v>60</v>
      </c>
      <c r="N25" s="239">
        <v>60</v>
      </c>
    </row>
    <row r="26" spans="1:14" ht="12" customHeight="1">
      <c r="A26" s="238"/>
      <c r="B26" s="237">
        <v>2020</v>
      </c>
      <c r="C26" s="239">
        <v>57.5</v>
      </c>
      <c r="D26" s="239">
        <v>57.5</v>
      </c>
      <c r="E26" s="245" t="s">
        <v>48</v>
      </c>
      <c r="F26" s="245" t="s">
        <v>48</v>
      </c>
      <c r="G26" s="239">
        <v>50</v>
      </c>
      <c r="H26" s="239">
        <v>50</v>
      </c>
      <c r="I26" s="245" t="s">
        <v>48</v>
      </c>
      <c r="J26" s="240">
        <v>53</v>
      </c>
      <c r="K26" s="240">
        <v>53</v>
      </c>
      <c r="L26" s="239"/>
      <c r="M26" s="239"/>
      <c r="N26" s="239"/>
    </row>
    <row r="27" spans="1:14" ht="12" customHeight="1">
      <c r="A27" s="238" t="s">
        <v>207</v>
      </c>
      <c r="B27" s="237">
        <v>2018</v>
      </c>
      <c r="C27" s="239">
        <v>133.5</v>
      </c>
      <c r="D27" s="239">
        <v>133.5</v>
      </c>
      <c r="E27" s="239">
        <v>134.5</v>
      </c>
      <c r="F27" s="239">
        <v>134.44444444444446</v>
      </c>
      <c r="G27" s="239">
        <v>134.44444444444446</v>
      </c>
      <c r="H27" s="239">
        <v>134.375</v>
      </c>
      <c r="I27" s="239">
        <v>132.22222222222223</v>
      </c>
      <c r="J27" s="239">
        <v>130.55555555555554</v>
      </c>
      <c r="K27" s="239">
        <v>130.55555555555554</v>
      </c>
      <c r="L27" s="239">
        <v>129</v>
      </c>
      <c r="M27" s="239">
        <v>129</v>
      </c>
      <c r="N27" s="239">
        <v>129</v>
      </c>
    </row>
    <row r="28" spans="1:14" ht="12" customHeight="1">
      <c r="A28" s="238"/>
      <c r="B28" s="237">
        <v>2019</v>
      </c>
      <c r="C28" s="239">
        <v>128.88888888888889</v>
      </c>
      <c r="D28" s="239">
        <v>128.5</v>
      </c>
      <c r="E28" s="239">
        <v>129</v>
      </c>
      <c r="F28" s="239">
        <v>131</v>
      </c>
      <c r="G28" s="239">
        <v>128.75</v>
      </c>
      <c r="H28" s="239">
        <v>128.75</v>
      </c>
      <c r="I28" s="239">
        <v>130.25</v>
      </c>
      <c r="J28" s="240">
        <v>130.25</v>
      </c>
      <c r="K28" s="240">
        <v>135</v>
      </c>
      <c r="L28" s="239">
        <v>145</v>
      </c>
      <c r="M28" s="239">
        <v>145</v>
      </c>
      <c r="N28" s="239">
        <v>145</v>
      </c>
    </row>
    <row r="29" spans="1:14" ht="12" customHeight="1">
      <c r="A29" s="238"/>
      <c r="B29" s="237">
        <v>2020</v>
      </c>
      <c r="C29" s="239">
        <v>145</v>
      </c>
      <c r="D29" s="239">
        <v>135</v>
      </c>
      <c r="E29" s="239" t="s">
        <v>48</v>
      </c>
      <c r="F29" s="239">
        <v>145</v>
      </c>
      <c r="G29" s="239">
        <v>145</v>
      </c>
      <c r="H29" s="239">
        <v>145</v>
      </c>
      <c r="I29" s="239">
        <v>145</v>
      </c>
      <c r="J29" s="239">
        <v>145</v>
      </c>
      <c r="K29" s="239">
        <v>145</v>
      </c>
      <c r="L29" s="239"/>
      <c r="M29" s="239"/>
      <c r="N29" s="239"/>
    </row>
    <row r="30" spans="1:14" ht="12" customHeight="1">
      <c r="A30" s="59" t="s">
        <v>51</v>
      </c>
      <c r="B30" s="60">
        <v>2018</v>
      </c>
      <c r="C30" s="71">
        <v>61.5</v>
      </c>
      <c r="D30" s="71">
        <v>61.5</v>
      </c>
      <c r="E30" s="71">
        <v>61.5</v>
      </c>
      <c r="F30" s="71">
        <v>61.5</v>
      </c>
      <c r="G30" s="71">
        <v>61.5</v>
      </c>
      <c r="H30" s="71">
        <v>61.5</v>
      </c>
      <c r="I30" s="71">
        <v>60.25</v>
      </c>
      <c r="J30" s="71">
        <v>64</v>
      </c>
      <c r="K30" s="71">
        <v>64.625</v>
      </c>
      <c r="L30" s="71">
        <v>64.625</v>
      </c>
      <c r="M30" s="71">
        <v>64.625</v>
      </c>
      <c r="N30" s="71">
        <v>64.625</v>
      </c>
    </row>
    <row r="31" spans="1:14" ht="12" customHeight="1">
      <c r="A31" s="59"/>
      <c r="B31" s="60">
        <v>2019</v>
      </c>
      <c r="C31" s="71">
        <v>68.125</v>
      </c>
      <c r="D31" s="71">
        <v>63.541249999999998</v>
      </c>
      <c r="E31" s="71">
        <v>63.541249999999998</v>
      </c>
      <c r="F31" s="71">
        <v>68.125</v>
      </c>
      <c r="G31" s="71">
        <v>68.125</v>
      </c>
      <c r="H31" s="71">
        <v>68.125</v>
      </c>
      <c r="I31" s="71">
        <v>68.125</v>
      </c>
      <c r="J31" s="69">
        <v>63.125</v>
      </c>
      <c r="K31" s="69">
        <v>70</v>
      </c>
      <c r="L31" s="71">
        <v>60</v>
      </c>
      <c r="M31" s="71">
        <v>55</v>
      </c>
      <c r="N31" s="71">
        <v>55</v>
      </c>
    </row>
    <row r="32" spans="1:14" ht="12" customHeight="1">
      <c r="A32" s="59"/>
      <c r="B32" s="60">
        <v>2020</v>
      </c>
      <c r="C32" s="71">
        <v>56.5</v>
      </c>
      <c r="D32" s="168" t="s">
        <v>155</v>
      </c>
      <c r="E32" s="71">
        <v>56.5</v>
      </c>
      <c r="F32" s="71">
        <v>56.5</v>
      </c>
      <c r="G32" s="71">
        <v>56.5</v>
      </c>
      <c r="H32" s="71">
        <v>56.5</v>
      </c>
      <c r="I32" s="71">
        <v>56.5</v>
      </c>
      <c r="J32" s="71">
        <v>56.5</v>
      </c>
      <c r="K32" s="71">
        <v>56.5</v>
      </c>
      <c r="L32" s="71"/>
      <c r="M32" s="71"/>
      <c r="N32" s="71"/>
    </row>
    <row r="33" spans="1:14" ht="12" customHeight="1">
      <c r="A33" s="59" t="s">
        <v>52</v>
      </c>
      <c r="B33" s="60">
        <v>2018</v>
      </c>
      <c r="C33" s="71">
        <v>113.33333333333333</v>
      </c>
      <c r="D33" s="71">
        <v>121.66666666666667</v>
      </c>
      <c r="E33" s="71">
        <v>113.33333333333333</v>
      </c>
      <c r="F33" s="71">
        <v>113.33333333333333</v>
      </c>
      <c r="G33" s="71">
        <v>113.33333333333333</v>
      </c>
      <c r="H33" s="71">
        <v>121.66666666666667</v>
      </c>
      <c r="I33" s="71">
        <v>118.33333333333333</v>
      </c>
      <c r="J33" s="71">
        <v>121.66666666666667</v>
      </c>
      <c r="K33" s="71">
        <v>115</v>
      </c>
      <c r="L33" s="71">
        <v>121.66666666666667</v>
      </c>
      <c r="M33" s="71">
        <v>121.66666666666667</v>
      </c>
      <c r="N33" s="71">
        <v>121.66666666666667</v>
      </c>
    </row>
    <row r="34" spans="1:14" ht="12" customHeight="1">
      <c r="A34" s="59"/>
      <c r="B34" s="60">
        <v>2019</v>
      </c>
      <c r="C34" s="71">
        <v>121.66666666666667</v>
      </c>
      <c r="D34" s="71">
        <v>121.66666666666667</v>
      </c>
      <c r="E34" s="71">
        <v>121.66666666666667</v>
      </c>
      <c r="F34" s="71">
        <v>121.66666666666667</v>
      </c>
      <c r="G34" s="71">
        <v>105</v>
      </c>
      <c r="H34" s="71">
        <v>103.33333333333333</v>
      </c>
      <c r="I34" s="71">
        <v>96.666666666666671</v>
      </c>
      <c r="J34" s="69">
        <v>101.66666666666667</v>
      </c>
      <c r="K34" s="69">
        <v>120</v>
      </c>
      <c r="L34" s="71">
        <v>105</v>
      </c>
      <c r="M34" s="71">
        <v>105</v>
      </c>
      <c r="N34" s="71">
        <v>100</v>
      </c>
    </row>
    <row r="35" spans="1:14" ht="12" customHeight="1">
      <c r="A35" s="72"/>
      <c r="B35" s="73">
        <v>2020</v>
      </c>
      <c r="C35" s="74">
        <v>105</v>
      </c>
      <c r="D35" s="74">
        <v>105</v>
      </c>
      <c r="E35" s="74">
        <v>105</v>
      </c>
      <c r="F35" s="74">
        <v>100</v>
      </c>
      <c r="G35" s="74">
        <v>100</v>
      </c>
      <c r="H35" s="74">
        <v>105</v>
      </c>
      <c r="I35" s="74">
        <v>100</v>
      </c>
      <c r="J35" s="75">
        <v>105</v>
      </c>
      <c r="K35" s="74">
        <v>100</v>
      </c>
      <c r="L35" s="74"/>
      <c r="M35" s="74"/>
      <c r="N35" s="74"/>
    </row>
    <row r="36" spans="1:14" ht="9" customHeight="1">
      <c r="A36" s="14" t="s">
        <v>56</v>
      </c>
      <c r="B36" s="3"/>
      <c r="C36" s="76"/>
      <c r="D36" s="76"/>
      <c r="E36" s="76"/>
      <c r="F36" s="76"/>
      <c r="G36" s="76"/>
      <c r="H36" s="77"/>
      <c r="I36" s="77"/>
      <c r="J36" s="77"/>
      <c r="K36" s="77"/>
      <c r="L36" s="77"/>
      <c r="M36" s="77"/>
      <c r="N36" s="77"/>
    </row>
    <row r="37" spans="1:14" ht="9" customHeight="1">
      <c r="A37" s="54" t="s">
        <v>57</v>
      </c>
      <c r="B37" s="54"/>
      <c r="C37" s="78"/>
      <c r="D37" s="78"/>
      <c r="E37" s="78"/>
      <c r="F37" s="78"/>
      <c r="G37" s="78"/>
      <c r="H37" s="79"/>
      <c r="I37" s="79"/>
      <c r="J37" s="79"/>
      <c r="K37" s="79"/>
      <c r="L37" s="79"/>
      <c r="M37" s="79"/>
      <c r="N37" s="79"/>
    </row>
    <row r="38" spans="1:14" ht="13.5">
      <c r="A38" s="38"/>
      <c r="B38" s="39"/>
      <c r="C38" s="15"/>
      <c r="D38" s="15"/>
      <c r="E38" s="15"/>
      <c r="F38" s="15"/>
      <c r="G38" s="15"/>
      <c r="H38" s="16"/>
      <c r="I38" s="16"/>
      <c r="J38" s="16"/>
      <c r="K38" s="16"/>
      <c r="L38" s="16"/>
      <c r="M38" s="16"/>
      <c r="N38" s="16"/>
    </row>
    <row r="39" spans="1:14">
      <c r="A39" s="17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4" ht="11.1" customHeight="1"/>
  </sheetData>
  <mergeCells count="1">
    <mergeCell ref="A1:N1"/>
  </mergeCells>
  <phoneticPr fontId="19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published="0"/>
  <dimension ref="A1:AB37"/>
  <sheetViews>
    <sheetView showGridLines="0" zoomScaleNormal="100" workbookViewId="0">
      <selection sqref="A1:N1"/>
    </sheetView>
  </sheetViews>
  <sheetFormatPr baseColWidth="10" defaultColWidth="10.85546875" defaultRowHeight="12.75"/>
  <cols>
    <col min="1" max="1" width="9.28515625" style="2" customWidth="1"/>
    <col min="2" max="2" width="4.7109375" style="2" customWidth="1"/>
    <col min="3" max="14" width="7.7109375" style="2" customWidth="1"/>
    <col min="15" max="16384" width="10.85546875" style="2"/>
  </cols>
  <sheetData>
    <row r="1" spans="1:28" ht="15.95" customHeight="1">
      <c r="A1" s="651" t="s">
        <v>616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2"/>
      <c r="N1" s="652"/>
    </row>
    <row r="2" spans="1:28" ht="13.5">
      <c r="A2" s="66" t="s">
        <v>161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  <c r="N2" s="68"/>
    </row>
    <row r="3" spans="1:28" s="10" customFormat="1" ht="3.75" customHeight="1"/>
    <row r="4" spans="1:28" ht="18.75" customHeight="1">
      <c r="A4" s="9" t="s">
        <v>60</v>
      </c>
      <c r="B4" s="9" t="s">
        <v>6</v>
      </c>
      <c r="C4" s="9" t="s">
        <v>61</v>
      </c>
      <c r="D4" s="9" t="s">
        <v>62</v>
      </c>
      <c r="E4" s="9" t="s">
        <v>63</v>
      </c>
      <c r="F4" s="9" t="s">
        <v>64</v>
      </c>
      <c r="G4" s="9" t="s">
        <v>65</v>
      </c>
      <c r="H4" s="9" t="s">
        <v>29</v>
      </c>
      <c r="I4" s="9" t="s">
        <v>30</v>
      </c>
      <c r="J4" s="9" t="s">
        <v>31</v>
      </c>
      <c r="K4" s="9" t="s">
        <v>32</v>
      </c>
      <c r="L4" s="9" t="s">
        <v>33</v>
      </c>
      <c r="M4" s="9" t="s">
        <v>26</v>
      </c>
      <c r="N4" s="9" t="s">
        <v>27</v>
      </c>
    </row>
    <row r="5" spans="1:28" s="10" customFormat="1" ht="2.1" customHeight="1"/>
    <row r="6" spans="1:28" ht="12.95" customHeight="1">
      <c r="A6" s="253" t="s">
        <v>558</v>
      </c>
      <c r="B6" s="237">
        <v>2018</v>
      </c>
      <c r="C6" s="242">
        <v>95.535714285714292</v>
      </c>
      <c r="D6" s="242">
        <v>91.726190476190467</v>
      </c>
      <c r="E6" s="242">
        <v>91.726190476190467</v>
      </c>
      <c r="F6" s="243">
        <v>90.654761904761898</v>
      </c>
      <c r="G6" s="243">
        <v>86.892857142857139</v>
      </c>
      <c r="H6" s="243">
        <v>86.892857142857139</v>
      </c>
      <c r="I6" s="243">
        <v>87.488095238095255</v>
      </c>
      <c r="J6" s="243">
        <v>86.785714285714292</v>
      </c>
      <c r="K6" s="243">
        <v>86.607142857142861</v>
      </c>
      <c r="L6" s="243">
        <v>86.607142857142861</v>
      </c>
      <c r="M6" s="243">
        <v>84.821428571428569</v>
      </c>
      <c r="N6" s="243">
        <v>82.916666666666671</v>
      </c>
    </row>
    <row r="7" spans="1:28" ht="12.95" customHeight="1">
      <c r="A7" s="253"/>
      <c r="B7" s="237">
        <v>2019</v>
      </c>
      <c r="C7" s="243">
        <v>91.666666666666671</v>
      </c>
      <c r="D7" s="243">
        <v>85.555555555555543</v>
      </c>
      <c r="E7" s="243">
        <v>87.569444444444457</v>
      </c>
      <c r="F7" s="243">
        <v>86.388888888888872</v>
      </c>
      <c r="G7" s="243">
        <v>87.777777777777786</v>
      </c>
      <c r="H7" s="243">
        <v>83.452380952380963</v>
      </c>
      <c r="I7" s="243">
        <v>82.976190476190467</v>
      </c>
      <c r="J7" s="242">
        <v>84.404761904761898</v>
      </c>
      <c r="K7" s="242">
        <v>80</v>
      </c>
      <c r="L7" s="242">
        <v>85</v>
      </c>
      <c r="M7" s="242">
        <v>85</v>
      </c>
      <c r="N7" s="242">
        <v>95</v>
      </c>
    </row>
    <row r="8" spans="1:28" ht="12.95" customHeight="1">
      <c r="A8" s="253"/>
      <c r="B8" s="237">
        <v>2020</v>
      </c>
      <c r="C8" s="243">
        <v>82</v>
      </c>
      <c r="D8" s="244" t="s">
        <v>48</v>
      </c>
      <c r="E8" s="244" t="s">
        <v>48</v>
      </c>
      <c r="F8" s="244" t="s">
        <v>48</v>
      </c>
      <c r="G8" s="244" t="s">
        <v>48</v>
      </c>
      <c r="H8" s="244" t="s">
        <v>48</v>
      </c>
      <c r="I8" s="244" t="s">
        <v>48</v>
      </c>
      <c r="J8" s="242">
        <v>95</v>
      </c>
      <c r="K8" s="242">
        <v>92.5</v>
      </c>
      <c r="L8" s="242"/>
      <c r="M8" s="242"/>
      <c r="N8" s="242"/>
    </row>
    <row r="9" spans="1:28" ht="12.95" customHeight="1">
      <c r="A9" s="145" t="s">
        <v>25</v>
      </c>
      <c r="B9" s="60">
        <v>2018</v>
      </c>
      <c r="C9" s="80">
        <v>87.954545454545453</v>
      </c>
      <c r="D9" s="80">
        <v>74.772727272727266</v>
      </c>
      <c r="E9" s="80">
        <v>76.36363636363636</v>
      </c>
      <c r="F9" s="81">
        <v>71.818181818181813</v>
      </c>
      <c r="G9" s="81">
        <v>74.318181818181813</v>
      </c>
      <c r="H9" s="81">
        <v>76.13636363636364</v>
      </c>
      <c r="I9" s="81">
        <v>76.36363636363636</v>
      </c>
      <c r="J9" s="81">
        <v>74.772727272727266</v>
      </c>
      <c r="K9" s="81">
        <v>74.545454545454547</v>
      </c>
      <c r="L9" s="81">
        <v>77.954545454545453</v>
      </c>
      <c r="M9" s="81">
        <v>81.590909090909093</v>
      </c>
      <c r="N9" s="81">
        <v>81.590909090909093</v>
      </c>
      <c r="O9" s="145"/>
      <c r="P9" s="60"/>
      <c r="Q9" s="80"/>
      <c r="R9" s="80"/>
      <c r="S9" s="80"/>
      <c r="T9" s="81"/>
      <c r="U9" s="81"/>
      <c r="V9" s="81"/>
      <c r="W9" s="81"/>
      <c r="X9" s="81"/>
      <c r="Y9" s="81"/>
      <c r="Z9" s="81"/>
      <c r="AA9" s="81"/>
      <c r="AB9" s="81"/>
    </row>
    <row r="10" spans="1:28" ht="12.95" customHeight="1">
      <c r="A10" s="145"/>
      <c r="B10" s="60">
        <v>2019</v>
      </c>
      <c r="C10" s="81">
        <v>77.272727272727266</v>
      </c>
      <c r="D10" s="82">
        <v>75</v>
      </c>
      <c r="E10" s="82">
        <v>76.5</v>
      </c>
      <c r="F10" s="82">
        <v>74.25</v>
      </c>
      <c r="G10" s="82">
        <v>76.111111111111114</v>
      </c>
      <c r="H10" s="82">
        <v>81.111111111111114</v>
      </c>
      <c r="I10" s="82">
        <v>80</v>
      </c>
      <c r="J10" s="80">
        <v>83.333333333333329</v>
      </c>
      <c r="K10" s="80">
        <v>100</v>
      </c>
      <c r="L10" s="80">
        <v>90</v>
      </c>
      <c r="M10" s="80">
        <v>90</v>
      </c>
      <c r="N10" s="80">
        <v>90</v>
      </c>
      <c r="O10" s="145"/>
      <c r="P10" s="60"/>
      <c r="Q10" s="81"/>
      <c r="R10" s="82"/>
      <c r="S10" s="82"/>
      <c r="T10" s="82"/>
      <c r="U10" s="82"/>
      <c r="V10" s="82"/>
      <c r="W10" s="82"/>
      <c r="X10" s="80"/>
      <c r="Y10" s="80"/>
      <c r="Z10" s="80"/>
      <c r="AA10" s="80"/>
      <c r="AB10" s="80"/>
    </row>
    <row r="11" spans="1:28" ht="12.95" customHeight="1">
      <c r="A11" s="145"/>
      <c r="B11" s="60">
        <v>2020</v>
      </c>
      <c r="C11" s="81">
        <v>90</v>
      </c>
      <c r="D11" s="82">
        <v>85</v>
      </c>
      <c r="E11" s="82">
        <v>95</v>
      </c>
      <c r="F11" s="82">
        <v>95</v>
      </c>
      <c r="G11" s="82">
        <v>90</v>
      </c>
      <c r="H11" s="82">
        <v>100</v>
      </c>
      <c r="I11" s="82">
        <v>95</v>
      </c>
      <c r="J11" s="82">
        <v>102.5</v>
      </c>
      <c r="K11" s="82">
        <v>100</v>
      </c>
      <c r="L11" s="80"/>
      <c r="M11" s="80"/>
      <c r="N11" s="80"/>
      <c r="O11" s="145"/>
      <c r="P11" s="60"/>
      <c r="Q11" s="81"/>
      <c r="R11" s="82"/>
      <c r="S11" s="82"/>
      <c r="T11" s="82"/>
      <c r="U11" s="82"/>
      <c r="V11" s="82"/>
      <c r="W11" s="82"/>
      <c r="X11" s="444"/>
      <c r="Y11" s="80"/>
      <c r="Z11" s="80"/>
      <c r="AA11" s="80"/>
      <c r="AB11" s="80"/>
    </row>
    <row r="12" spans="1:28" ht="12.95" customHeight="1">
      <c r="A12" s="253" t="s">
        <v>212</v>
      </c>
      <c r="B12" s="237">
        <v>2018</v>
      </c>
      <c r="C12" s="242">
        <v>66.15384615384616</v>
      </c>
      <c r="D12" s="242">
        <v>66.15384615384616</v>
      </c>
      <c r="E12" s="242">
        <v>66.15384615384616</v>
      </c>
      <c r="F12" s="243">
        <v>66.15384615384616</v>
      </c>
      <c r="G12" s="243">
        <v>66.15384615384616</v>
      </c>
      <c r="H12" s="243">
        <v>66.15384615384616</v>
      </c>
      <c r="I12" s="243">
        <v>66.15384615384616</v>
      </c>
      <c r="J12" s="243">
        <v>66.15384615384616</v>
      </c>
      <c r="K12" s="243">
        <v>66.15384615384616</v>
      </c>
      <c r="L12" s="243">
        <v>66.15384615384616</v>
      </c>
      <c r="M12" s="243">
        <v>66.15384615384616</v>
      </c>
      <c r="N12" s="243">
        <v>66.15384615384616</v>
      </c>
    </row>
    <row r="13" spans="1:28" ht="12.95" customHeight="1">
      <c r="A13" s="253"/>
      <c r="B13" s="237">
        <v>2019</v>
      </c>
      <c r="C13" s="243">
        <v>61.346153846153847</v>
      </c>
      <c r="D13" s="243">
        <v>61.346153846153847</v>
      </c>
      <c r="E13" s="243">
        <v>61.346153846153847</v>
      </c>
      <c r="F13" s="243">
        <v>65</v>
      </c>
      <c r="G13" s="243">
        <v>53.888888888888886</v>
      </c>
      <c r="H13" s="243">
        <v>64.42307692307692</v>
      </c>
      <c r="I13" s="243">
        <v>64.42307692307692</v>
      </c>
      <c r="J13" s="242">
        <v>67.115384615384613</v>
      </c>
      <c r="K13" s="242">
        <v>70</v>
      </c>
      <c r="L13" s="243">
        <v>75</v>
      </c>
      <c r="M13" s="242">
        <v>71.8</v>
      </c>
      <c r="N13" s="242">
        <v>75</v>
      </c>
    </row>
    <row r="14" spans="1:28" ht="12.95" customHeight="1">
      <c r="A14" s="253"/>
      <c r="B14" s="237">
        <v>2020</v>
      </c>
      <c r="C14" s="242">
        <v>75</v>
      </c>
      <c r="D14" s="244" t="s">
        <v>48</v>
      </c>
      <c r="E14" s="244" t="s">
        <v>48</v>
      </c>
      <c r="F14" s="244" t="s">
        <v>48</v>
      </c>
      <c r="G14" s="244" t="s">
        <v>48</v>
      </c>
      <c r="H14" s="412">
        <v>75</v>
      </c>
      <c r="I14" s="412">
        <v>75</v>
      </c>
      <c r="J14" s="412">
        <v>75</v>
      </c>
      <c r="K14" s="412">
        <v>75</v>
      </c>
      <c r="L14" s="244"/>
      <c r="M14" s="244"/>
      <c r="N14" s="244"/>
    </row>
    <row r="15" spans="1:28" ht="12.95" customHeight="1">
      <c r="A15" s="238" t="s">
        <v>190</v>
      </c>
      <c r="B15" s="237">
        <v>2018</v>
      </c>
      <c r="C15" s="242">
        <v>75</v>
      </c>
      <c r="D15" s="242">
        <v>75</v>
      </c>
      <c r="E15" s="242">
        <v>75</v>
      </c>
      <c r="F15" s="243">
        <v>72.5</v>
      </c>
      <c r="G15" s="243">
        <v>72.5</v>
      </c>
      <c r="H15" s="243">
        <v>75.555555555555557</v>
      </c>
      <c r="I15" s="243">
        <v>75.555555555555557</v>
      </c>
      <c r="J15" s="243">
        <v>76.111111111111114</v>
      </c>
      <c r="K15" s="243">
        <v>76.111111111111114</v>
      </c>
      <c r="L15" s="243">
        <v>78.333333333333329</v>
      </c>
      <c r="M15" s="243">
        <v>78.333333333333329</v>
      </c>
      <c r="N15" s="243">
        <v>79.722222222222229</v>
      </c>
    </row>
    <row r="16" spans="1:28" ht="12.95" customHeight="1">
      <c r="A16" s="238"/>
      <c r="B16" s="237">
        <v>2019</v>
      </c>
      <c r="C16" s="243">
        <v>79.722222222222229</v>
      </c>
      <c r="D16" s="243">
        <v>80.3125</v>
      </c>
      <c r="E16" s="243">
        <v>80.625</v>
      </c>
      <c r="F16" s="243">
        <v>80.625</v>
      </c>
      <c r="G16" s="243">
        <v>82.8125</v>
      </c>
      <c r="H16" s="243">
        <v>82.8125</v>
      </c>
      <c r="I16" s="243">
        <v>82.5</v>
      </c>
      <c r="J16" s="242">
        <v>82.5</v>
      </c>
      <c r="K16" s="242">
        <v>80</v>
      </c>
      <c r="L16" s="242">
        <v>80</v>
      </c>
      <c r="M16" s="242">
        <v>80</v>
      </c>
      <c r="N16" s="242">
        <v>80</v>
      </c>
    </row>
    <row r="17" spans="1:14" ht="12.95" customHeight="1">
      <c r="A17" s="238"/>
      <c r="B17" s="237">
        <v>2020</v>
      </c>
      <c r="C17" s="243">
        <v>85</v>
      </c>
      <c r="D17" s="243">
        <v>85</v>
      </c>
      <c r="E17" s="244" t="s">
        <v>48</v>
      </c>
      <c r="F17" s="243">
        <v>80</v>
      </c>
      <c r="G17" s="243">
        <v>85</v>
      </c>
      <c r="H17" s="243">
        <v>85</v>
      </c>
      <c r="I17" s="243">
        <v>85</v>
      </c>
      <c r="J17" s="243">
        <v>85</v>
      </c>
      <c r="K17" s="242">
        <v>80</v>
      </c>
      <c r="L17" s="242"/>
      <c r="M17" s="242"/>
      <c r="N17" s="242"/>
    </row>
    <row r="18" spans="1:14" ht="12.95" customHeight="1">
      <c r="A18" s="59" t="s">
        <v>172</v>
      </c>
      <c r="B18" s="60">
        <v>2018</v>
      </c>
      <c r="C18" s="80">
        <v>95</v>
      </c>
      <c r="D18" s="80">
        <v>95</v>
      </c>
      <c r="E18" s="80">
        <v>96.25</v>
      </c>
      <c r="F18" s="81">
        <v>96.25</v>
      </c>
      <c r="G18" s="81">
        <v>97.5</v>
      </c>
      <c r="H18" s="81">
        <v>97.5</v>
      </c>
      <c r="I18" s="81">
        <v>97.5</v>
      </c>
      <c r="J18" s="81">
        <v>97.5</v>
      </c>
      <c r="K18" s="81">
        <v>96.25</v>
      </c>
      <c r="L18" s="81">
        <v>96.25</v>
      </c>
      <c r="M18" s="81">
        <v>96.25</v>
      </c>
      <c r="N18" s="81">
        <v>100</v>
      </c>
    </row>
    <row r="19" spans="1:14" ht="12.95" customHeight="1">
      <c r="A19" s="59"/>
      <c r="B19" s="60">
        <v>2019</v>
      </c>
      <c r="C19" s="81">
        <v>100</v>
      </c>
      <c r="D19" s="82">
        <v>107.5</v>
      </c>
      <c r="E19" s="82">
        <v>108.75</v>
      </c>
      <c r="F19" s="82">
        <v>108.125</v>
      </c>
      <c r="G19" s="82">
        <v>108.125</v>
      </c>
      <c r="H19" s="82">
        <v>105.625</v>
      </c>
      <c r="I19" s="82">
        <v>105.625</v>
      </c>
      <c r="J19" s="80">
        <v>106.875</v>
      </c>
      <c r="K19" s="80">
        <v>110</v>
      </c>
      <c r="L19" s="81">
        <v>110</v>
      </c>
      <c r="M19" s="81">
        <v>115</v>
      </c>
      <c r="N19" s="81">
        <v>115</v>
      </c>
    </row>
    <row r="20" spans="1:14" ht="12.95" customHeight="1">
      <c r="A20" s="59"/>
      <c r="B20" s="60">
        <v>2020</v>
      </c>
      <c r="C20" s="81">
        <v>115</v>
      </c>
      <c r="D20" s="81">
        <v>115</v>
      </c>
      <c r="E20" s="81">
        <v>115</v>
      </c>
      <c r="F20" s="81">
        <v>115</v>
      </c>
      <c r="G20" s="82">
        <v>122.5</v>
      </c>
      <c r="H20" s="82">
        <v>122.5</v>
      </c>
      <c r="I20" s="82">
        <v>122.5</v>
      </c>
      <c r="J20" s="82">
        <v>122.5</v>
      </c>
      <c r="K20" s="82">
        <v>122.5</v>
      </c>
      <c r="L20" s="81"/>
      <c r="M20" s="81"/>
      <c r="N20" s="81"/>
    </row>
    <row r="21" spans="1:14" ht="12.95" customHeight="1">
      <c r="A21" s="59" t="s">
        <v>59</v>
      </c>
      <c r="B21" s="60">
        <v>2018</v>
      </c>
      <c r="C21" s="80">
        <v>50.3125</v>
      </c>
      <c r="D21" s="80">
        <v>50.3125</v>
      </c>
      <c r="E21" s="80">
        <v>50.3125</v>
      </c>
      <c r="F21" s="82">
        <v>48.75</v>
      </c>
      <c r="G21" s="82">
        <v>48.75</v>
      </c>
      <c r="H21" s="82">
        <v>48.75</v>
      </c>
      <c r="I21" s="82">
        <v>48.75</v>
      </c>
      <c r="J21" s="82">
        <v>48.75</v>
      </c>
      <c r="K21" s="82">
        <v>48.75</v>
      </c>
      <c r="L21" s="82">
        <v>48.75</v>
      </c>
      <c r="M21" s="82">
        <v>48.75</v>
      </c>
      <c r="N21" s="82">
        <v>47.916666666666664</v>
      </c>
    </row>
    <row r="22" spans="1:14" ht="12.95" customHeight="1">
      <c r="A22" s="59"/>
      <c r="B22" s="60">
        <v>2019</v>
      </c>
      <c r="C22" s="82">
        <v>50.3125</v>
      </c>
      <c r="D22" s="82">
        <v>50.3125</v>
      </c>
      <c r="E22" s="82">
        <v>50.3125</v>
      </c>
      <c r="F22" s="82">
        <v>53.75</v>
      </c>
      <c r="G22" s="243">
        <v>54.6875</v>
      </c>
      <c r="H22" s="82">
        <v>50</v>
      </c>
      <c r="I22" s="82">
        <v>50</v>
      </c>
      <c r="J22" s="80">
        <v>50</v>
      </c>
      <c r="K22" s="80">
        <v>65</v>
      </c>
      <c r="L22" s="82">
        <v>70</v>
      </c>
      <c r="M22" s="82">
        <v>70</v>
      </c>
      <c r="N22" s="82">
        <v>72.5</v>
      </c>
    </row>
    <row r="23" spans="1:14" ht="12.95" customHeight="1">
      <c r="A23" s="59"/>
      <c r="B23" s="60">
        <v>2020</v>
      </c>
      <c r="C23" s="81">
        <v>70</v>
      </c>
      <c r="D23" s="81">
        <v>70</v>
      </c>
      <c r="E23" s="81">
        <v>70</v>
      </c>
      <c r="F23" s="81">
        <v>70</v>
      </c>
      <c r="G23" s="82">
        <v>60</v>
      </c>
      <c r="H23" s="82">
        <v>60</v>
      </c>
      <c r="I23" s="82">
        <v>60</v>
      </c>
      <c r="J23" s="80">
        <v>70</v>
      </c>
      <c r="K23" s="82">
        <v>60</v>
      </c>
      <c r="L23" s="82"/>
      <c r="M23" s="82"/>
      <c r="N23" s="82"/>
    </row>
    <row r="24" spans="1:14" ht="12.95" customHeight="1">
      <c r="A24" s="238" t="s">
        <v>561</v>
      </c>
      <c r="B24" s="237">
        <v>2018</v>
      </c>
      <c r="C24" s="242">
        <v>56.5</v>
      </c>
      <c r="D24" s="242">
        <v>56.25</v>
      </c>
      <c r="E24" s="242">
        <v>58.333333333333336</v>
      </c>
      <c r="F24" s="243">
        <v>60</v>
      </c>
      <c r="G24" s="243">
        <v>58.75</v>
      </c>
      <c r="H24" s="243">
        <v>58.75</v>
      </c>
      <c r="I24" s="243">
        <v>58</v>
      </c>
      <c r="J24" s="243">
        <v>57.916666666666664</v>
      </c>
      <c r="K24" s="243">
        <v>57.916666666666664</v>
      </c>
      <c r="L24" s="243">
        <v>60</v>
      </c>
      <c r="M24" s="243">
        <v>60</v>
      </c>
      <c r="N24" s="243">
        <v>60</v>
      </c>
    </row>
    <row r="25" spans="1:14" ht="7.5" customHeight="1">
      <c r="A25" s="238"/>
      <c r="B25" s="237">
        <v>2019</v>
      </c>
      <c r="C25" s="243">
        <v>60</v>
      </c>
      <c r="D25" s="243">
        <v>60</v>
      </c>
      <c r="E25" s="243">
        <v>62.857142857142854</v>
      </c>
      <c r="F25" s="243">
        <v>62.5</v>
      </c>
      <c r="G25" s="243">
        <v>62.5</v>
      </c>
      <c r="H25" s="243">
        <v>60</v>
      </c>
      <c r="I25" s="243">
        <v>60</v>
      </c>
      <c r="J25" s="242">
        <v>61.25</v>
      </c>
      <c r="K25" s="242">
        <v>62.5</v>
      </c>
      <c r="L25" s="243">
        <v>62.5</v>
      </c>
      <c r="M25" s="243">
        <v>62.5</v>
      </c>
      <c r="N25" s="243">
        <v>62.5</v>
      </c>
    </row>
    <row r="26" spans="1:14" ht="12.95" customHeight="1">
      <c r="A26" s="238"/>
      <c r="B26" s="237">
        <v>2020</v>
      </c>
      <c r="C26" s="243">
        <v>60</v>
      </c>
      <c r="D26" s="243">
        <v>62.5</v>
      </c>
      <c r="E26" s="244" t="s">
        <v>48</v>
      </c>
      <c r="F26" s="244" t="s">
        <v>48</v>
      </c>
      <c r="G26" s="243">
        <v>62.5</v>
      </c>
      <c r="H26" s="243">
        <v>62.5</v>
      </c>
      <c r="I26" s="244" t="s">
        <v>48</v>
      </c>
      <c r="J26" s="243">
        <v>62.5</v>
      </c>
      <c r="K26" s="242">
        <v>75</v>
      </c>
      <c r="L26" s="243"/>
      <c r="M26" s="243"/>
      <c r="N26" s="243"/>
    </row>
    <row r="27" spans="1:14" ht="12.95" customHeight="1">
      <c r="A27" s="59" t="s">
        <v>51</v>
      </c>
      <c r="B27" s="60">
        <v>2018</v>
      </c>
      <c r="C27" s="80">
        <v>170</v>
      </c>
      <c r="D27" s="80">
        <v>170</v>
      </c>
      <c r="E27" s="80">
        <v>170</v>
      </c>
      <c r="F27" s="82">
        <v>170</v>
      </c>
      <c r="G27" s="82">
        <v>170</v>
      </c>
      <c r="H27" s="82">
        <v>170</v>
      </c>
      <c r="I27" s="82">
        <v>170</v>
      </c>
      <c r="J27" s="82">
        <v>170</v>
      </c>
      <c r="K27" s="82">
        <v>170</v>
      </c>
      <c r="L27" s="82">
        <v>170</v>
      </c>
      <c r="M27" s="82">
        <v>170</v>
      </c>
      <c r="N27" s="82">
        <v>170</v>
      </c>
    </row>
    <row r="28" spans="1:14" ht="12.95" customHeight="1">
      <c r="A28" s="59"/>
      <c r="B28" s="60">
        <v>2019</v>
      </c>
      <c r="C28" s="82">
        <v>118.75</v>
      </c>
      <c r="D28" s="82">
        <v>118.75</v>
      </c>
      <c r="E28" s="82">
        <v>118.75</v>
      </c>
      <c r="F28" s="82">
        <v>121.25</v>
      </c>
      <c r="G28" s="82">
        <v>121.25</v>
      </c>
      <c r="H28" s="82">
        <v>118.75</v>
      </c>
      <c r="I28" s="82">
        <v>118.75</v>
      </c>
      <c r="J28" s="80">
        <v>121.25</v>
      </c>
      <c r="K28" s="80">
        <v>125</v>
      </c>
      <c r="L28" s="82">
        <v>125</v>
      </c>
      <c r="M28" s="82">
        <v>125</v>
      </c>
      <c r="N28" s="82">
        <v>125</v>
      </c>
    </row>
    <row r="29" spans="1:14" ht="12.95" customHeight="1">
      <c r="A29" s="59"/>
      <c r="B29" s="60">
        <v>2020</v>
      </c>
      <c r="C29" s="82">
        <v>125</v>
      </c>
      <c r="D29" s="82">
        <v>125</v>
      </c>
      <c r="E29" s="82">
        <v>125</v>
      </c>
      <c r="F29" s="82">
        <v>125</v>
      </c>
      <c r="G29" s="82">
        <v>125</v>
      </c>
      <c r="H29" s="82">
        <v>125</v>
      </c>
      <c r="I29" s="82">
        <v>125</v>
      </c>
      <c r="J29" s="82">
        <v>125</v>
      </c>
      <c r="K29" s="82">
        <v>125</v>
      </c>
      <c r="L29" s="82"/>
      <c r="M29" s="82"/>
      <c r="N29" s="82"/>
    </row>
    <row r="30" spans="1:14" ht="12.95" customHeight="1">
      <c r="A30" s="59" t="s">
        <v>52</v>
      </c>
      <c r="B30" s="60">
        <v>2018</v>
      </c>
      <c r="C30" s="80">
        <v>132.5</v>
      </c>
      <c r="D30" s="80">
        <v>127.5</v>
      </c>
      <c r="E30" s="80">
        <v>135</v>
      </c>
      <c r="F30" s="82">
        <v>132.5</v>
      </c>
      <c r="G30" s="82">
        <v>125</v>
      </c>
      <c r="H30" s="82">
        <v>127.5</v>
      </c>
      <c r="I30" s="82">
        <v>107.5</v>
      </c>
      <c r="J30" s="82">
        <v>132.5</v>
      </c>
      <c r="K30" s="82">
        <v>112.5</v>
      </c>
      <c r="L30" s="82">
        <v>132.5</v>
      </c>
      <c r="M30" s="82">
        <v>132.5</v>
      </c>
      <c r="N30" s="82">
        <v>132.5</v>
      </c>
    </row>
    <row r="31" spans="1:14" ht="12.95" customHeight="1">
      <c r="A31" s="59"/>
      <c r="B31" s="60">
        <v>2019</v>
      </c>
      <c r="C31" s="82">
        <v>132.5</v>
      </c>
      <c r="D31" s="82">
        <v>132.5</v>
      </c>
      <c r="E31" s="82">
        <v>132.5</v>
      </c>
      <c r="F31" s="82">
        <v>132.5</v>
      </c>
      <c r="G31" s="82">
        <v>132.5</v>
      </c>
      <c r="H31" s="82">
        <v>127.5</v>
      </c>
      <c r="I31" s="82">
        <v>127.5</v>
      </c>
      <c r="J31" s="80">
        <v>132.5</v>
      </c>
      <c r="K31" s="80">
        <v>140</v>
      </c>
      <c r="L31" s="82">
        <v>140</v>
      </c>
      <c r="M31" s="82">
        <v>140</v>
      </c>
      <c r="N31" s="82">
        <v>115</v>
      </c>
    </row>
    <row r="32" spans="1:14" ht="12.95" customHeight="1">
      <c r="A32" s="72"/>
      <c r="B32" s="73">
        <v>2020</v>
      </c>
      <c r="C32" s="83">
        <v>135</v>
      </c>
      <c r="D32" s="83">
        <v>135</v>
      </c>
      <c r="E32" s="83">
        <v>135</v>
      </c>
      <c r="F32" s="83">
        <v>135</v>
      </c>
      <c r="G32" s="83">
        <v>135</v>
      </c>
      <c r="H32" s="83">
        <v>135</v>
      </c>
      <c r="I32" s="83">
        <v>135</v>
      </c>
      <c r="J32" s="84">
        <v>125</v>
      </c>
      <c r="K32" s="84">
        <v>125</v>
      </c>
      <c r="L32" s="83"/>
      <c r="M32" s="83"/>
      <c r="N32" s="83"/>
    </row>
    <row r="33" spans="1:14" ht="11.1" customHeight="1">
      <c r="A33" s="14" t="s">
        <v>56</v>
      </c>
      <c r="B33" s="3"/>
      <c r="C33" s="76"/>
      <c r="D33" s="76"/>
      <c r="E33" s="76"/>
      <c r="F33" s="76"/>
      <c r="G33" s="76"/>
      <c r="H33" s="77"/>
      <c r="I33" s="77"/>
      <c r="J33" s="77"/>
      <c r="K33" s="77"/>
      <c r="L33" s="77"/>
      <c r="M33" s="77"/>
      <c r="N33" s="77"/>
    </row>
    <row r="34" spans="1:14" ht="9" customHeight="1">
      <c r="A34" s="54" t="s">
        <v>57</v>
      </c>
      <c r="B34" s="54"/>
      <c r="C34" s="78"/>
      <c r="D34" s="78"/>
      <c r="E34" s="78"/>
      <c r="F34" s="78"/>
      <c r="G34" s="78"/>
      <c r="H34" s="79"/>
      <c r="I34" s="79"/>
      <c r="J34" s="79"/>
      <c r="K34" s="79"/>
      <c r="L34" s="79"/>
      <c r="M34" s="79"/>
      <c r="N34" s="79"/>
    </row>
    <row r="35" spans="1:14" ht="13.5">
      <c r="A35" s="38"/>
      <c r="B35" s="39"/>
      <c r="C35" s="15"/>
      <c r="D35" s="15"/>
      <c r="E35" s="15"/>
      <c r="F35" s="15"/>
      <c r="G35" s="15"/>
      <c r="H35" s="16"/>
      <c r="I35" s="16"/>
      <c r="J35" s="16"/>
      <c r="K35" s="16"/>
      <c r="L35" s="16"/>
      <c r="M35" s="16"/>
      <c r="N35" s="16"/>
    </row>
    <row r="36" spans="1:14">
      <c r="A36" s="17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 ht="11.1" customHeight="1"/>
  </sheetData>
  <mergeCells count="1">
    <mergeCell ref="A1:N1"/>
  </mergeCells>
  <phoneticPr fontId="19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/>
  <dimension ref="A1:G107"/>
  <sheetViews>
    <sheetView showGridLines="0" topLeftCell="A73" zoomScale="85" zoomScaleNormal="85" zoomScaleSheetLayoutView="100" zoomScalePageLayoutView="130" workbookViewId="0">
      <selection activeCell="G103" sqref="G103"/>
    </sheetView>
  </sheetViews>
  <sheetFormatPr baseColWidth="10" defaultColWidth="10.85546875" defaultRowHeight="12.75"/>
  <cols>
    <col min="1" max="1" width="23" style="86" customWidth="1"/>
    <col min="2" max="3" width="12.7109375" style="86" customWidth="1"/>
    <col min="4" max="4" width="10.7109375" style="86" customWidth="1"/>
    <col min="5" max="6" width="12.7109375" style="86" customWidth="1"/>
    <col min="7" max="7" width="10.7109375" style="86" customWidth="1"/>
    <col min="8" max="16384" width="10.85546875" style="86"/>
  </cols>
  <sheetData>
    <row r="1" spans="1:7" ht="15.95" customHeight="1">
      <c r="A1" s="516" t="s">
        <v>554</v>
      </c>
      <c r="B1" s="85"/>
      <c r="C1" s="85"/>
    </row>
    <row r="2" spans="1:7" ht="12" customHeight="1">
      <c r="A2" s="87" t="s">
        <v>617</v>
      </c>
      <c r="B2" s="85"/>
      <c r="C2" s="85"/>
    </row>
    <row r="3" spans="1:7" ht="3" customHeight="1">
      <c r="A3" s="87"/>
      <c r="B3" s="85"/>
      <c r="C3" s="85"/>
    </row>
    <row r="4" spans="1:7" ht="12" customHeight="1">
      <c r="A4" s="654" t="s">
        <v>7</v>
      </c>
      <c r="B4" s="656" t="s">
        <v>77</v>
      </c>
      <c r="C4" s="657"/>
      <c r="D4" s="658"/>
      <c r="E4" s="656" t="s">
        <v>86</v>
      </c>
      <c r="F4" s="657"/>
      <c r="G4" s="658"/>
    </row>
    <row r="5" spans="1:7" ht="12" customHeight="1">
      <c r="A5" s="655"/>
      <c r="B5" s="144" t="s">
        <v>11</v>
      </c>
      <c r="C5" s="144" t="s">
        <v>152</v>
      </c>
      <c r="D5" s="88" t="s">
        <v>41</v>
      </c>
      <c r="E5" s="144" t="s">
        <v>11</v>
      </c>
      <c r="F5" s="144" t="s">
        <v>152</v>
      </c>
      <c r="G5" s="88" t="s">
        <v>41</v>
      </c>
    </row>
    <row r="6" spans="1:7" s="89" customFormat="1" ht="12" customHeight="1">
      <c r="A6" s="399" t="s">
        <v>555</v>
      </c>
      <c r="B6" s="401"/>
      <c r="C6" s="235"/>
      <c r="D6" s="390"/>
      <c r="E6" s="235"/>
      <c r="F6" s="235"/>
      <c r="G6" s="235"/>
    </row>
    <row r="7" spans="1:7" s="89" customFormat="1" ht="12" customHeight="1">
      <c r="A7" s="442" t="s">
        <v>556</v>
      </c>
      <c r="B7" s="244">
        <v>70</v>
      </c>
      <c r="C7" s="244">
        <v>75</v>
      </c>
      <c r="D7" s="400">
        <f>((C7/B7)-    1)*100</f>
        <v>7.1428571428571397</v>
      </c>
      <c r="E7" s="401">
        <v>75</v>
      </c>
      <c r="F7" s="401">
        <v>70</v>
      </c>
      <c r="G7" s="400">
        <f>((F7/E7)-    1)*100</f>
        <v>-6.6666666666666652</v>
      </c>
    </row>
    <row r="8" spans="1:7" s="89" customFormat="1" ht="12" customHeight="1">
      <c r="A8" s="442" t="s">
        <v>557</v>
      </c>
      <c r="B8" s="244">
        <v>75</v>
      </c>
      <c r="C8" s="244">
        <v>65</v>
      </c>
      <c r="D8" s="400">
        <f t="shared" ref="D8:D9" si="0">((C8/B8)-    1)*100</f>
        <v>-13.33333333333333</v>
      </c>
      <c r="E8" s="401">
        <v>85</v>
      </c>
      <c r="F8" s="519">
        <v>112.5</v>
      </c>
      <c r="G8" s="400">
        <f>((F8/E8)-    1)*100</f>
        <v>32.352941176470587</v>
      </c>
    </row>
    <row r="9" spans="1:7" s="89" customFormat="1" ht="12" customHeight="1">
      <c r="A9" s="442" t="s">
        <v>613</v>
      </c>
      <c r="B9" s="244">
        <v>88</v>
      </c>
      <c r="C9" s="244">
        <v>77</v>
      </c>
      <c r="D9" s="400">
        <f t="shared" si="0"/>
        <v>-12.5</v>
      </c>
      <c r="E9" s="401">
        <v>65</v>
      </c>
      <c r="F9" s="519">
        <v>72.5</v>
      </c>
      <c r="G9" s="400">
        <f>((F9/E9)-    1)*100</f>
        <v>11.538461538461542</v>
      </c>
    </row>
    <row r="10" spans="1:7" s="89" customFormat="1" ht="12" customHeight="1">
      <c r="A10" s="383" t="s">
        <v>99</v>
      </c>
      <c r="B10" s="169"/>
      <c r="C10" s="169"/>
      <c r="D10" s="133"/>
      <c r="E10" s="171"/>
      <c r="F10" s="91"/>
      <c r="G10" s="91"/>
    </row>
    <row r="11" spans="1:7" s="89" customFormat="1" ht="12" customHeight="1">
      <c r="A11" s="442" t="s">
        <v>101</v>
      </c>
      <c r="B11" s="248">
        <v>85</v>
      </c>
      <c r="C11" s="248">
        <v>63</v>
      </c>
      <c r="D11" s="400">
        <f t="shared" ref="D11:D21" si="1">((C11/B11)-    1)*100</f>
        <v>-25.882352941176467</v>
      </c>
      <c r="E11" s="520">
        <v>70</v>
      </c>
      <c r="F11" s="519">
        <v>50</v>
      </c>
      <c r="G11" s="387">
        <f>((F11/E11)-    1)*100</f>
        <v>-28.571428571428569</v>
      </c>
    </row>
    <row r="12" spans="1:7" s="89" customFormat="1" ht="12" customHeight="1">
      <c r="A12" s="442" t="s">
        <v>100</v>
      </c>
      <c r="B12" s="517">
        <v>67.5</v>
      </c>
      <c r="C12" s="248">
        <v>58</v>
      </c>
      <c r="D12" s="387">
        <f t="shared" si="1"/>
        <v>-14.074074074074073</v>
      </c>
      <c r="E12" s="91" t="s">
        <v>126</v>
      </c>
      <c r="F12" s="521">
        <v>105</v>
      </c>
      <c r="G12" s="91" t="s">
        <v>135</v>
      </c>
    </row>
    <row r="13" spans="1:7" s="89" customFormat="1" ht="12" customHeight="1">
      <c r="A13" s="442" t="s">
        <v>559</v>
      </c>
      <c r="B13" s="517">
        <v>70</v>
      </c>
      <c r="C13" s="248">
        <v>68</v>
      </c>
      <c r="D13" s="387">
        <f t="shared" si="1"/>
        <v>-2.8571428571428581</v>
      </c>
      <c r="E13" s="91" t="s">
        <v>126</v>
      </c>
      <c r="F13" s="91" t="s">
        <v>126</v>
      </c>
      <c r="G13" s="91" t="s">
        <v>135</v>
      </c>
    </row>
    <row r="14" spans="1:7" s="89" customFormat="1" ht="12" customHeight="1">
      <c r="A14" s="442" t="s">
        <v>102</v>
      </c>
      <c r="B14" s="517">
        <v>62.5</v>
      </c>
      <c r="C14" s="248">
        <v>67.5</v>
      </c>
      <c r="D14" s="387">
        <f t="shared" si="1"/>
        <v>8.0000000000000071</v>
      </c>
      <c r="E14" s="520">
        <v>85</v>
      </c>
      <c r="F14" s="520">
        <v>110</v>
      </c>
      <c r="G14" s="387">
        <f>((F14/E14)-    1)*100</f>
        <v>29.411764705882359</v>
      </c>
    </row>
    <row r="15" spans="1:7" s="89" customFormat="1" ht="12" customHeight="1">
      <c r="A15" s="442" t="s">
        <v>103</v>
      </c>
      <c r="B15" s="517">
        <v>75</v>
      </c>
      <c r="C15" s="248">
        <v>75</v>
      </c>
      <c r="D15" s="387">
        <f t="shared" si="1"/>
        <v>0</v>
      </c>
      <c r="E15" s="521">
        <v>62.5</v>
      </c>
      <c r="F15" s="521">
        <v>62.5</v>
      </c>
      <c r="G15" s="387">
        <f t="shared" ref="G15" si="2">((F15/E15)-    1)*100</f>
        <v>0</v>
      </c>
    </row>
    <row r="16" spans="1:7" s="89" customFormat="1" ht="12" customHeight="1">
      <c r="A16" s="442" t="s">
        <v>104</v>
      </c>
      <c r="B16" s="248">
        <v>67.5</v>
      </c>
      <c r="C16" s="248">
        <v>67.5</v>
      </c>
      <c r="D16" s="387">
        <f t="shared" si="1"/>
        <v>0</v>
      </c>
      <c r="E16" s="520">
        <v>105</v>
      </c>
      <c r="F16" s="521">
        <v>105</v>
      </c>
      <c r="G16" s="387">
        <f t="shared" ref="G16:G21" si="3">((F16/E16)-    1)*100</f>
        <v>0</v>
      </c>
    </row>
    <row r="17" spans="1:7" s="89" customFormat="1" ht="12" customHeight="1">
      <c r="A17" s="442" t="s">
        <v>105</v>
      </c>
      <c r="B17" s="247">
        <v>73</v>
      </c>
      <c r="C17" s="248">
        <v>71.5</v>
      </c>
      <c r="D17" s="387">
        <f t="shared" si="1"/>
        <v>-2.0547945205479423</v>
      </c>
      <c r="E17" s="520">
        <v>100</v>
      </c>
      <c r="F17" s="520">
        <v>125</v>
      </c>
      <c r="G17" s="387">
        <f t="shared" si="3"/>
        <v>25</v>
      </c>
    </row>
    <row r="18" spans="1:7" s="89" customFormat="1" ht="12" customHeight="1">
      <c r="A18" s="442" t="s">
        <v>106</v>
      </c>
      <c r="B18" s="247">
        <v>65</v>
      </c>
      <c r="C18" s="248">
        <v>65</v>
      </c>
      <c r="D18" s="387">
        <f t="shared" si="1"/>
        <v>0</v>
      </c>
      <c r="E18" s="520">
        <v>120</v>
      </c>
      <c r="F18" s="520">
        <v>120</v>
      </c>
      <c r="G18" s="387">
        <f t="shared" si="3"/>
        <v>0</v>
      </c>
    </row>
    <row r="19" spans="1:7" s="89" customFormat="1" ht="12" customHeight="1">
      <c r="A19" s="442" t="s">
        <v>107</v>
      </c>
      <c r="B19" s="247">
        <v>80</v>
      </c>
      <c r="C19" s="248">
        <v>80</v>
      </c>
      <c r="D19" s="387">
        <f t="shared" si="1"/>
        <v>0</v>
      </c>
      <c r="E19" s="521">
        <v>57.5</v>
      </c>
      <c r="F19" s="521">
        <v>58</v>
      </c>
      <c r="G19" s="387">
        <f t="shared" si="3"/>
        <v>0.86956521739129933</v>
      </c>
    </row>
    <row r="20" spans="1:7" s="89" customFormat="1" ht="12" customHeight="1">
      <c r="A20" s="442" t="s">
        <v>108</v>
      </c>
      <c r="B20" s="247">
        <v>65</v>
      </c>
      <c r="C20" s="248">
        <v>75</v>
      </c>
      <c r="D20" s="387">
        <f t="shared" si="1"/>
        <v>15.384615384615374</v>
      </c>
      <c r="E20" s="520">
        <v>75</v>
      </c>
      <c r="F20" s="520">
        <v>75</v>
      </c>
      <c r="G20" s="387">
        <f t="shared" si="3"/>
        <v>0</v>
      </c>
    </row>
    <row r="21" spans="1:7" s="89" customFormat="1" ht="12" customHeight="1">
      <c r="A21" s="442" t="s">
        <v>35</v>
      </c>
      <c r="B21" s="247">
        <v>125</v>
      </c>
      <c r="C21" s="247">
        <v>125</v>
      </c>
      <c r="D21" s="387">
        <f t="shared" si="1"/>
        <v>0</v>
      </c>
      <c r="E21" s="520">
        <v>70</v>
      </c>
      <c r="F21" s="520">
        <v>85</v>
      </c>
      <c r="G21" s="387">
        <f t="shared" si="3"/>
        <v>21.42857142857142</v>
      </c>
    </row>
    <row r="22" spans="1:7" s="89" customFormat="1" ht="12" customHeight="1">
      <c r="A22" s="388" t="s">
        <v>185</v>
      </c>
      <c r="B22" s="243"/>
      <c r="C22" s="243"/>
      <c r="D22" s="235"/>
      <c r="E22" s="235"/>
      <c r="F22" s="235"/>
      <c r="G22" s="387"/>
    </row>
    <row r="23" spans="1:7" s="89" customFormat="1" ht="12" customHeight="1">
      <c r="A23" s="389" t="s">
        <v>221</v>
      </c>
      <c r="B23" s="244">
        <v>65</v>
      </c>
      <c r="C23" s="244">
        <v>65</v>
      </c>
      <c r="D23" s="387">
        <f>((C23/B23)-    1)*100</f>
        <v>0</v>
      </c>
      <c r="E23" s="519">
        <v>42.5</v>
      </c>
      <c r="F23" s="519">
        <v>42.5</v>
      </c>
      <c r="G23" s="387">
        <f>((F23/E23)-    1)*100</f>
        <v>0</v>
      </c>
    </row>
    <row r="24" spans="1:7" s="89" customFormat="1" ht="12" customHeight="1">
      <c r="A24" s="389" t="s">
        <v>212</v>
      </c>
      <c r="B24" s="244">
        <v>67.5</v>
      </c>
      <c r="C24" s="244">
        <v>67.5</v>
      </c>
      <c r="D24" s="387">
        <f>((C24/B24)-    1)*100</f>
        <v>0</v>
      </c>
      <c r="E24" s="401">
        <v>40</v>
      </c>
      <c r="F24" s="401">
        <v>40</v>
      </c>
      <c r="G24" s="387">
        <f>((F24/E24)-    1)*100</f>
        <v>0</v>
      </c>
    </row>
    <row r="25" spans="1:7" s="89" customFormat="1" ht="12" customHeight="1">
      <c r="A25" s="389" t="s">
        <v>222</v>
      </c>
      <c r="B25" s="244">
        <v>57.5</v>
      </c>
      <c r="C25" s="244">
        <v>57.5</v>
      </c>
      <c r="D25" s="387">
        <f>((C25/B25)-    1)*100</f>
        <v>0</v>
      </c>
      <c r="E25" s="519">
        <v>32.5</v>
      </c>
      <c r="F25" s="519">
        <v>32.5</v>
      </c>
      <c r="G25" s="387">
        <f>((F25/E25)-    1)*100</f>
        <v>0</v>
      </c>
    </row>
    <row r="26" spans="1:7" s="89" customFormat="1" ht="12" customHeight="1">
      <c r="A26" s="389" t="s">
        <v>215</v>
      </c>
      <c r="B26" s="518" t="s">
        <v>126</v>
      </c>
      <c r="C26" s="244">
        <v>115</v>
      </c>
      <c r="D26" s="91" t="s">
        <v>135</v>
      </c>
      <c r="E26" s="520">
        <v>70</v>
      </c>
      <c r="F26" s="401">
        <v>70</v>
      </c>
      <c r="G26" s="387">
        <f>((F26/E26)-    1)*100</f>
        <v>0</v>
      </c>
    </row>
    <row r="27" spans="1:7" s="89" customFormat="1" ht="12" customHeight="1">
      <c r="A27" s="389" t="s">
        <v>186</v>
      </c>
      <c r="B27" s="244">
        <v>47.75</v>
      </c>
      <c r="C27" s="244">
        <v>50.25</v>
      </c>
      <c r="D27" s="387">
        <f t="shared" ref="D27:D32" si="4">((C27/B27)-    1)*100</f>
        <v>5.2356020942408321</v>
      </c>
      <c r="E27" s="401">
        <v>100</v>
      </c>
      <c r="F27" s="401">
        <v>100</v>
      </c>
      <c r="G27" s="387">
        <f t="shared" ref="G27:G32" si="5">((F27/E27)-    1)*100</f>
        <v>0</v>
      </c>
    </row>
    <row r="28" spans="1:7" s="89" customFormat="1" ht="12" customHeight="1">
      <c r="A28" s="389" t="s">
        <v>216</v>
      </c>
      <c r="B28" s="244">
        <v>47.75</v>
      </c>
      <c r="C28" s="244">
        <v>82.5</v>
      </c>
      <c r="D28" s="387">
        <f t="shared" si="4"/>
        <v>72.774869109947645</v>
      </c>
      <c r="E28" s="401">
        <v>100</v>
      </c>
      <c r="F28" s="401">
        <v>75</v>
      </c>
      <c r="G28" s="387">
        <f t="shared" si="5"/>
        <v>-25</v>
      </c>
    </row>
    <row r="29" spans="1:7" s="89" customFormat="1" ht="12" customHeight="1">
      <c r="A29" s="389" t="s">
        <v>218</v>
      </c>
      <c r="B29" s="244">
        <v>65</v>
      </c>
      <c r="C29" s="244">
        <v>65</v>
      </c>
      <c r="D29" s="387">
        <f t="shared" si="4"/>
        <v>0</v>
      </c>
      <c r="E29" s="519">
        <v>72.5</v>
      </c>
      <c r="F29" s="519">
        <v>72.5</v>
      </c>
      <c r="G29" s="387">
        <f t="shared" si="5"/>
        <v>0</v>
      </c>
    </row>
    <row r="30" spans="1:7" s="89" customFormat="1" ht="12" customHeight="1">
      <c r="A30" s="389" t="s">
        <v>219</v>
      </c>
      <c r="B30" s="244">
        <v>72.5</v>
      </c>
      <c r="C30" s="244">
        <v>64</v>
      </c>
      <c r="D30" s="387">
        <f t="shared" si="4"/>
        <v>-11.724137931034484</v>
      </c>
      <c r="E30" s="519">
        <v>47.5</v>
      </c>
      <c r="F30" s="519">
        <v>60</v>
      </c>
      <c r="G30" s="387">
        <f t="shared" si="5"/>
        <v>26.315789473684205</v>
      </c>
    </row>
    <row r="31" spans="1:7" s="89" customFormat="1" ht="12" customHeight="1">
      <c r="A31" s="389" t="s">
        <v>220</v>
      </c>
      <c r="B31" s="244">
        <v>77.5</v>
      </c>
      <c r="C31" s="244">
        <v>77.5</v>
      </c>
      <c r="D31" s="387">
        <f t="shared" si="4"/>
        <v>0</v>
      </c>
      <c r="E31" s="401">
        <v>55</v>
      </c>
      <c r="F31" s="401">
        <v>55</v>
      </c>
      <c r="G31" s="387">
        <f t="shared" si="5"/>
        <v>0</v>
      </c>
    </row>
    <row r="32" spans="1:7" s="89" customFormat="1" ht="12" customHeight="1">
      <c r="A32" s="389" t="s">
        <v>196</v>
      </c>
      <c r="B32" s="249">
        <v>47.75</v>
      </c>
      <c r="C32" s="244">
        <v>85.25</v>
      </c>
      <c r="D32" s="387">
        <f t="shared" si="4"/>
        <v>78.534031413612567</v>
      </c>
      <c r="E32" s="401">
        <v>100</v>
      </c>
      <c r="F32" s="519">
        <v>82.5</v>
      </c>
      <c r="G32" s="387">
        <f t="shared" si="5"/>
        <v>-17.500000000000004</v>
      </c>
    </row>
    <row r="33" spans="1:7" s="89" customFormat="1" ht="12" customHeight="1">
      <c r="A33" s="388" t="s">
        <v>187</v>
      </c>
      <c r="B33" s="249"/>
      <c r="C33" s="249"/>
      <c r="D33" s="387"/>
      <c r="E33" s="454"/>
      <c r="F33" s="456"/>
      <c r="G33" s="387"/>
    </row>
    <row r="34" spans="1:7" s="89" customFormat="1" ht="12" customHeight="1">
      <c r="A34" s="389" t="s">
        <v>188</v>
      </c>
      <c r="B34" s="249">
        <v>77.5</v>
      </c>
      <c r="C34" s="249">
        <v>77.5</v>
      </c>
      <c r="D34" s="387">
        <f>((C34/B34)-          1)*100</f>
        <v>0</v>
      </c>
      <c r="E34" s="456">
        <v>90</v>
      </c>
      <c r="F34" s="456">
        <v>85</v>
      </c>
      <c r="G34" s="387">
        <f>((F34/E34)-          1)*100</f>
        <v>-5.555555555555558</v>
      </c>
    </row>
    <row r="35" spans="1:7" s="89" customFormat="1" ht="12" customHeight="1">
      <c r="A35" s="389" t="s">
        <v>189</v>
      </c>
      <c r="B35" s="249">
        <v>130</v>
      </c>
      <c r="C35" s="249">
        <v>132.5</v>
      </c>
      <c r="D35" s="387">
        <f>((C35/B35)-          1)*100</f>
        <v>1.9230769230769162</v>
      </c>
      <c r="E35" s="456">
        <v>100</v>
      </c>
      <c r="F35" s="456">
        <v>100</v>
      </c>
      <c r="G35" s="387">
        <f>((F35/E35)-          1)*100</f>
        <v>0</v>
      </c>
    </row>
    <row r="36" spans="1:7" s="89" customFormat="1" ht="12" customHeight="1">
      <c r="A36" s="389" t="s">
        <v>190</v>
      </c>
      <c r="B36" s="249">
        <v>66</v>
      </c>
      <c r="C36" s="249">
        <v>66</v>
      </c>
      <c r="D36" s="387">
        <f>((C36/B36)-          1)*100</f>
        <v>0</v>
      </c>
      <c r="E36" s="456">
        <v>65</v>
      </c>
      <c r="F36" s="456">
        <v>65</v>
      </c>
      <c r="G36" s="387">
        <f>((F36/E36)-          1)*100</f>
        <v>0</v>
      </c>
    </row>
    <row r="37" spans="1:7" s="89" customFormat="1" ht="12" customHeight="1">
      <c r="A37" s="389" t="s">
        <v>191</v>
      </c>
      <c r="B37" s="249" t="s">
        <v>10</v>
      </c>
      <c r="C37" s="249" t="s">
        <v>10</v>
      </c>
      <c r="D37" s="235" t="s">
        <v>135</v>
      </c>
      <c r="E37" s="456">
        <v>95</v>
      </c>
      <c r="F37" s="456">
        <v>95</v>
      </c>
      <c r="G37" s="387">
        <f>((F37/E37)-          1)*100</f>
        <v>0</v>
      </c>
    </row>
    <row r="38" spans="1:7" s="89" customFormat="1" ht="12" customHeight="1">
      <c r="A38" s="389" t="s">
        <v>192</v>
      </c>
      <c r="B38" s="249">
        <v>97.5</v>
      </c>
      <c r="C38" s="249">
        <v>110</v>
      </c>
      <c r="D38" s="387">
        <f>((C38/B38)-          1)*100</f>
        <v>12.820512820512819</v>
      </c>
      <c r="E38" s="456">
        <v>90</v>
      </c>
      <c r="F38" s="456">
        <v>90</v>
      </c>
      <c r="G38" s="387">
        <f>((F38/E38)-          1)*100</f>
        <v>0</v>
      </c>
    </row>
    <row r="39" spans="1:7" s="89" customFormat="1" ht="12" customHeight="1">
      <c r="A39" s="389" t="s">
        <v>197</v>
      </c>
      <c r="B39" s="249">
        <v>105</v>
      </c>
      <c r="C39" s="249">
        <v>95</v>
      </c>
      <c r="D39" s="387">
        <f>((C39/B39)-          1)*100</f>
        <v>-9.5238095238095237</v>
      </c>
      <c r="E39" s="456">
        <v>75</v>
      </c>
      <c r="F39" s="456">
        <v>85</v>
      </c>
      <c r="G39" s="387">
        <f>((F39/E39)-    1)*100</f>
        <v>13.33333333333333</v>
      </c>
    </row>
    <row r="40" spans="1:7" s="89" customFormat="1" ht="12" customHeight="1">
      <c r="A40" s="389" t="s">
        <v>193</v>
      </c>
      <c r="B40" s="249">
        <v>87.5</v>
      </c>
      <c r="C40" s="249">
        <v>87.5</v>
      </c>
      <c r="D40" s="387">
        <f>((C40/B40)-          1)*100</f>
        <v>0</v>
      </c>
      <c r="E40" s="456" t="s">
        <v>10</v>
      </c>
      <c r="F40" s="456" t="s">
        <v>10</v>
      </c>
      <c r="G40" s="235" t="s">
        <v>135</v>
      </c>
    </row>
    <row r="41" spans="1:7" s="89" customFormat="1" ht="12" customHeight="1">
      <c r="A41" s="389" t="s">
        <v>194</v>
      </c>
      <c r="B41" s="249" t="s">
        <v>208</v>
      </c>
      <c r="C41" s="249" t="s">
        <v>10</v>
      </c>
      <c r="D41" s="235" t="s">
        <v>135</v>
      </c>
      <c r="E41" s="456">
        <v>75</v>
      </c>
      <c r="F41" s="456">
        <v>85</v>
      </c>
      <c r="G41" s="387">
        <f>((F41/E41)-          1)*100</f>
        <v>13.33333333333333</v>
      </c>
    </row>
    <row r="42" spans="1:7" s="89" customFormat="1" ht="12" customHeight="1">
      <c r="A42" s="389" t="s">
        <v>195</v>
      </c>
      <c r="B42" s="249">
        <v>92.5</v>
      </c>
      <c r="C42" s="249">
        <v>92.5</v>
      </c>
      <c r="D42" s="387">
        <f>((C42/B42)-          1)*100</f>
        <v>0</v>
      </c>
      <c r="E42" s="456">
        <v>67.5</v>
      </c>
      <c r="F42" s="456">
        <v>67.5</v>
      </c>
      <c r="G42" s="387">
        <f>((F42/E42)-          1)*100</f>
        <v>0</v>
      </c>
    </row>
    <row r="43" spans="1:7" s="89" customFormat="1" ht="12" customHeight="1">
      <c r="A43" s="389" t="s">
        <v>209</v>
      </c>
      <c r="B43" s="249">
        <v>140</v>
      </c>
      <c r="C43" s="249">
        <v>140</v>
      </c>
      <c r="D43" s="387">
        <f>((C43/B43)-          1)*100</f>
        <v>0</v>
      </c>
      <c r="E43" s="456" t="s">
        <v>10</v>
      </c>
      <c r="F43" s="456" t="s">
        <v>10</v>
      </c>
      <c r="G43" s="235" t="s">
        <v>135</v>
      </c>
    </row>
    <row r="44" spans="1:7" s="89" customFormat="1" ht="12" customHeight="1">
      <c r="A44" s="389" t="s">
        <v>210</v>
      </c>
      <c r="B44" s="249">
        <v>95</v>
      </c>
      <c r="C44" s="249">
        <v>95</v>
      </c>
      <c r="D44" s="387">
        <f>((C44/B44)-          1)*100</f>
        <v>0</v>
      </c>
      <c r="E44" s="456">
        <v>75</v>
      </c>
      <c r="F44" s="456">
        <v>80</v>
      </c>
      <c r="G44" s="387">
        <f>((F44/E44)-          1)*100</f>
        <v>6.6666666666666652</v>
      </c>
    </row>
    <row r="45" spans="1:7" ht="12" customHeight="1">
      <c r="A45" s="383" t="s">
        <v>163</v>
      </c>
      <c r="B45" s="248"/>
      <c r="C45" s="248"/>
      <c r="D45" s="387"/>
      <c r="E45" s="455"/>
      <c r="F45" s="457"/>
      <c r="G45" s="387"/>
    </row>
    <row r="46" spans="1:7" ht="12" customHeight="1">
      <c r="A46" s="385" t="s">
        <v>164</v>
      </c>
      <c r="B46" s="247">
        <v>150</v>
      </c>
      <c r="C46" s="247">
        <v>150</v>
      </c>
      <c r="D46" s="387">
        <f t="shared" ref="D46:D53" si="6">((C46/B46)-    1)*100</f>
        <v>0</v>
      </c>
      <c r="E46" s="456" t="s">
        <v>10</v>
      </c>
      <c r="F46" s="171" t="s">
        <v>10</v>
      </c>
      <c r="G46" s="235" t="s">
        <v>135</v>
      </c>
    </row>
    <row r="47" spans="1:7" ht="12" customHeight="1">
      <c r="A47" s="385" t="s">
        <v>165</v>
      </c>
      <c r="B47" s="247">
        <v>102.5</v>
      </c>
      <c r="C47" s="247">
        <v>112.5</v>
      </c>
      <c r="D47" s="387">
        <f t="shared" si="6"/>
        <v>9.7560975609756184</v>
      </c>
      <c r="E47" s="456">
        <v>110</v>
      </c>
      <c r="F47" s="456">
        <v>125</v>
      </c>
      <c r="G47" s="387">
        <f>((F47/E47)-    1)*100</f>
        <v>13.636363636363647</v>
      </c>
    </row>
    <row r="48" spans="1:7" ht="12" customHeight="1">
      <c r="A48" s="385" t="s">
        <v>166</v>
      </c>
      <c r="B48" s="247">
        <v>95</v>
      </c>
      <c r="C48" s="247">
        <v>110</v>
      </c>
      <c r="D48" s="387">
        <f t="shared" si="6"/>
        <v>15.789473684210531</v>
      </c>
      <c r="E48" s="456">
        <v>100</v>
      </c>
      <c r="F48" s="456">
        <v>107.5</v>
      </c>
      <c r="G48" s="387">
        <f>((F48/E48)-    1)*100</f>
        <v>7.4999999999999956</v>
      </c>
    </row>
    <row r="49" spans="1:7" ht="12" customHeight="1">
      <c r="A49" s="385" t="s">
        <v>167</v>
      </c>
      <c r="B49" s="247">
        <v>107.5</v>
      </c>
      <c r="C49" s="247">
        <v>109</v>
      </c>
      <c r="D49" s="387">
        <f t="shared" si="6"/>
        <v>1.3953488372093092</v>
      </c>
      <c r="E49" s="456">
        <v>102.5</v>
      </c>
      <c r="F49" s="456">
        <v>105</v>
      </c>
      <c r="G49" s="387">
        <f>((F49/E49)-    1)*100</f>
        <v>2.4390243902439046</v>
      </c>
    </row>
    <row r="50" spans="1:7" ht="12" customHeight="1">
      <c r="A50" s="385" t="s">
        <v>168</v>
      </c>
      <c r="B50" s="247">
        <v>85</v>
      </c>
      <c r="C50" s="247">
        <v>85</v>
      </c>
      <c r="D50" s="387">
        <f t="shared" si="6"/>
        <v>0</v>
      </c>
      <c r="E50" s="456" t="s">
        <v>10</v>
      </c>
      <c r="F50" s="456" t="s">
        <v>10</v>
      </c>
      <c r="G50" s="235" t="s">
        <v>135</v>
      </c>
    </row>
    <row r="51" spans="1:7" ht="12" customHeight="1">
      <c r="A51" s="385" t="s">
        <v>169</v>
      </c>
      <c r="B51" s="247">
        <v>115</v>
      </c>
      <c r="C51" s="247">
        <v>115</v>
      </c>
      <c r="D51" s="387">
        <f t="shared" si="6"/>
        <v>0</v>
      </c>
      <c r="E51" s="456" t="s">
        <v>10</v>
      </c>
      <c r="F51" s="456" t="s">
        <v>10</v>
      </c>
      <c r="G51" s="235" t="s">
        <v>135</v>
      </c>
    </row>
    <row r="52" spans="1:7" ht="12" customHeight="1">
      <c r="A52" s="385" t="s">
        <v>170</v>
      </c>
      <c r="B52" s="247">
        <v>105</v>
      </c>
      <c r="C52" s="247">
        <v>95</v>
      </c>
      <c r="D52" s="387">
        <f t="shared" si="6"/>
        <v>-9.5238095238095237</v>
      </c>
      <c r="E52" s="456">
        <v>115</v>
      </c>
      <c r="F52" s="456">
        <v>125</v>
      </c>
      <c r="G52" s="387">
        <f>((F52/E52)-    1)*100</f>
        <v>8.6956521739130377</v>
      </c>
    </row>
    <row r="53" spans="1:7" ht="12" customHeight="1">
      <c r="A53" s="385" t="s">
        <v>171</v>
      </c>
      <c r="B53" s="247">
        <v>95</v>
      </c>
      <c r="C53" s="247">
        <v>90</v>
      </c>
      <c r="D53" s="387">
        <f t="shared" si="6"/>
        <v>-5.2631578947368478</v>
      </c>
      <c r="E53" s="522" t="s">
        <v>10</v>
      </c>
      <c r="F53" s="171" t="s">
        <v>10</v>
      </c>
      <c r="G53" s="235" t="s">
        <v>135</v>
      </c>
    </row>
    <row r="54" spans="1:7" ht="12" customHeight="1">
      <c r="A54" s="380"/>
      <c r="B54" s="381"/>
      <c r="C54" s="381"/>
      <c r="D54" s="381"/>
      <c r="E54" s="456"/>
      <c r="F54" s="381"/>
      <c r="G54" s="382" t="s">
        <v>4</v>
      </c>
    </row>
    <row r="55" spans="1:7" ht="12" customHeight="1">
      <c r="A55" s="389"/>
      <c r="B55" s="249"/>
      <c r="C55" s="249"/>
      <c r="D55" s="386"/>
      <c r="E55" s="456"/>
      <c r="F55" s="249"/>
      <c r="G55" s="387"/>
    </row>
    <row r="56" spans="1:7" ht="12" customHeight="1">
      <c r="A56" s="392" t="s">
        <v>351</v>
      </c>
      <c r="B56" s="249"/>
      <c r="C56" s="249"/>
      <c r="D56" s="386"/>
      <c r="E56" s="456"/>
      <c r="F56" s="249"/>
      <c r="G56" s="387"/>
    </row>
    <row r="57" spans="1:7" ht="12" customHeight="1">
      <c r="A57" s="654" t="s">
        <v>7</v>
      </c>
      <c r="B57" s="656" t="s">
        <v>77</v>
      </c>
      <c r="C57" s="657"/>
      <c r="D57" s="658"/>
      <c r="E57" s="656" t="s">
        <v>86</v>
      </c>
      <c r="F57" s="657"/>
      <c r="G57" s="658"/>
    </row>
    <row r="58" spans="1:7" ht="12" customHeight="1">
      <c r="A58" s="655"/>
      <c r="B58" s="144" t="s">
        <v>11</v>
      </c>
      <c r="C58" s="144" t="s">
        <v>152</v>
      </c>
      <c r="D58" s="88" t="s">
        <v>41</v>
      </c>
      <c r="E58" s="144" t="s">
        <v>11</v>
      </c>
      <c r="F58" s="144" t="s">
        <v>152</v>
      </c>
      <c r="G58" s="88" t="s">
        <v>41</v>
      </c>
    </row>
    <row r="59" spans="1:7" ht="3.95" customHeight="1">
      <c r="A59" s="389"/>
      <c r="B59" s="249"/>
      <c r="C59" s="249"/>
      <c r="D59" s="386"/>
      <c r="E59" s="249"/>
      <c r="F59" s="249"/>
      <c r="G59" s="387"/>
    </row>
    <row r="60" spans="1:7" ht="12" customHeight="1">
      <c r="A60" s="399" t="s">
        <v>352</v>
      </c>
      <c r="B60" s="243"/>
      <c r="C60" s="243"/>
      <c r="D60" s="400"/>
      <c r="E60" s="243"/>
      <c r="F60" s="243"/>
      <c r="G60" s="401"/>
    </row>
    <row r="61" spans="1:7" ht="12" customHeight="1">
      <c r="A61" s="402" t="s">
        <v>353</v>
      </c>
      <c r="B61" s="244">
        <v>110</v>
      </c>
      <c r="C61" s="244">
        <v>110</v>
      </c>
      <c r="D61" s="400">
        <f t="shared" ref="D61:D67" si="7">((C61/B61)-          1)*100</f>
        <v>0</v>
      </c>
      <c r="E61" s="244">
        <v>115</v>
      </c>
      <c r="F61" s="244">
        <v>100</v>
      </c>
      <c r="G61" s="400">
        <f t="shared" ref="G61:G67" si="8">((F61/E61)-          1)*100</f>
        <v>-13.043478260869568</v>
      </c>
    </row>
    <row r="62" spans="1:7" ht="12" customHeight="1">
      <c r="A62" s="402" t="s">
        <v>354</v>
      </c>
      <c r="B62" s="244">
        <v>115</v>
      </c>
      <c r="C62" s="244">
        <v>120</v>
      </c>
      <c r="D62" s="400">
        <f t="shared" si="7"/>
        <v>4.3478260869565188</v>
      </c>
      <c r="E62" s="244">
        <v>55</v>
      </c>
      <c r="F62" s="244">
        <v>55</v>
      </c>
      <c r="G62" s="400">
        <f t="shared" si="8"/>
        <v>0</v>
      </c>
    </row>
    <row r="63" spans="1:7" ht="12" customHeight="1">
      <c r="A63" s="402" t="s">
        <v>355</v>
      </c>
      <c r="B63" s="244">
        <v>130</v>
      </c>
      <c r="C63" s="244">
        <v>140</v>
      </c>
      <c r="D63" s="400">
        <f t="shared" si="7"/>
        <v>7.6923076923076872</v>
      </c>
      <c r="E63" s="244">
        <v>115</v>
      </c>
      <c r="F63" s="244">
        <v>140</v>
      </c>
      <c r="G63" s="400">
        <f t="shared" si="8"/>
        <v>21.739130434782616</v>
      </c>
    </row>
    <row r="64" spans="1:7" ht="12" customHeight="1">
      <c r="A64" s="402" t="s">
        <v>356</v>
      </c>
      <c r="B64" s="244">
        <v>57.5</v>
      </c>
      <c r="C64" s="244">
        <v>52.5</v>
      </c>
      <c r="D64" s="400">
        <f t="shared" si="7"/>
        <v>-8.6956521739130483</v>
      </c>
      <c r="E64" s="244">
        <v>50</v>
      </c>
      <c r="F64" s="244">
        <v>52.5</v>
      </c>
      <c r="G64" s="400">
        <f t="shared" si="8"/>
        <v>5.0000000000000044</v>
      </c>
    </row>
    <row r="65" spans="1:7" ht="12" customHeight="1">
      <c r="A65" s="402" t="s">
        <v>357</v>
      </c>
      <c r="B65" s="244">
        <v>65</v>
      </c>
      <c r="C65" s="244">
        <v>55</v>
      </c>
      <c r="D65" s="400">
        <f t="shared" si="7"/>
        <v>-15.384615384615385</v>
      </c>
      <c r="E65" s="244">
        <v>75</v>
      </c>
      <c r="F65" s="244">
        <v>55</v>
      </c>
      <c r="G65" s="400">
        <f t="shared" si="8"/>
        <v>-26.666666666666671</v>
      </c>
    </row>
    <row r="66" spans="1:7" ht="12" customHeight="1">
      <c r="A66" s="402" t="s">
        <v>560</v>
      </c>
      <c r="B66" s="244">
        <v>60</v>
      </c>
      <c r="C66" s="244">
        <v>55</v>
      </c>
      <c r="D66" s="400">
        <f t="shared" si="7"/>
        <v>-8.3333333333333375</v>
      </c>
      <c r="E66" s="244">
        <v>50</v>
      </c>
      <c r="F66" s="244">
        <v>50</v>
      </c>
      <c r="G66" s="400">
        <f t="shared" si="8"/>
        <v>0</v>
      </c>
    </row>
    <row r="67" spans="1:7" ht="12" customHeight="1">
      <c r="A67" s="402" t="s">
        <v>359</v>
      </c>
      <c r="B67" s="244">
        <v>115</v>
      </c>
      <c r="C67" s="244">
        <v>115</v>
      </c>
      <c r="D67" s="400">
        <f t="shared" si="7"/>
        <v>0</v>
      </c>
      <c r="E67" s="244">
        <v>100</v>
      </c>
      <c r="F67" s="244">
        <v>100</v>
      </c>
      <c r="G67" s="400">
        <f t="shared" si="8"/>
        <v>0</v>
      </c>
    </row>
    <row r="68" spans="1:7" ht="12" customHeight="1">
      <c r="A68" s="383" t="s">
        <v>71</v>
      </c>
      <c r="B68" s="248"/>
      <c r="C68" s="248"/>
      <c r="D68" s="387"/>
      <c r="E68" s="248"/>
      <c r="F68" s="248"/>
      <c r="G68" s="387"/>
    </row>
    <row r="69" spans="1:7" ht="12" customHeight="1">
      <c r="A69" s="385" t="s">
        <v>73</v>
      </c>
      <c r="B69" s="249" t="s">
        <v>208</v>
      </c>
      <c r="C69" s="248">
        <v>100</v>
      </c>
      <c r="D69" s="91" t="s">
        <v>135</v>
      </c>
      <c r="E69" s="249" t="s">
        <v>208</v>
      </c>
      <c r="F69" s="248">
        <v>52.5</v>
      </c>
      <c r="G69" s="91" t="s">
        <v>135</v>
      </c>
    </row>
    <row r="70" spans="1:7" ht="12" customHeight="1">
      <c r="A70" s="385" t="s">
        <v>133</v>
      </c>
      <c r="B70" s="249">
        <v>135</v>
      </c>
      <c r="C70" s="248">
        <v>145</v>
      </c>
      <c r="D70" s="387">
        <f>((C70/B70)-          1)*100</f>
        <v>7.4074074074074181</v>
      </c>
      <c r="E70" s="247">
        <v>45</v>
      </c>
      <c r="F70" s="248">
        <v>45</v>
      </c>
      <c r="G70" s="387">
        <f>((F70/E70)-          1)*100</f>
        <v>0</v>
      </c>
    </row>
    <row r="71" spans="1:7" ht="12" customHeight="1">
      <c r="A71" s="385" t="s">
        <v>59</v>
      </c>
      <c r="B71" s="249">
        <v>135</v>
      </c>
      <c r="C71" s="248">
        <v>125</v>
      </c>
      <c r="D71" s="387">
        <f>((C71/B71)-          1)*100</f>
        <v>-7.4074074074074066</v>
      </c>
      <c r="E71" s="247">
        <v>65</v>
      </c>
      <c r="F71" s="248">
        <v>47.5</v>
      </c>
      <c r="G71" s="387">
        <f>((F71/E71)-          1)*100</f>
        <v>-26.923076923076927</v>
      </c>
    </row>
    <row r="72" spans="1:7" ht="12" customHeight="1">
      <c r="A72" s="385" t="s">
        <v>74</v>
      </c>
      <c r="B72" s="249">
        <v>145</v>
      </c>
      <c r="C72" s="248">
        <v>144</v>
      </c>
      <c r="D72" s="387">
        <f>((C72/B72)-          1)*100</f>
        <v>-0.68965517241379448</v>
      </c>
      <c r="E72" s="247">
        <v>55</v>
      </c>
      <c r="F72" s="248">
        <v>60</v>
      </c>
      <c r="G72" s="387">
        <f>((F72/E72)-          1)*100</f>
        <v>9.0909090909090828</v>
      </c>
    </row>
    <row r="73" spans="1:7" ht="12" customHeight="1">
      <c r="A73" s="388" t="s">
        <v>180</v>
      </c>
      <c r="B73" s="249"/>
      <c r="C73" s="249"/>
      <c r="D73" s="387"/>
      <c r="E73" s="249"/>
      <c r="F73" s="249"/>
      <c r="G73" s="235"/>
    </row>
    <row r="74" spans="1:7" ht="12" customHeight="1">
      <c r="A74" s="389" t="s">
        <v>181</v>
      </c>
      <c r="B74" s="249">
        <v>60</v>
      </c>
      <c r="C74" s="249">
        <v>55</v>
      </c>
      <c r="D74" s="387">
        <f>((C74/B74)-          1)*100</f>
        <v>-8.3333333333333375</v>
      </c>
      <c r="E74" s="249">
        <v>65</v>
      </c>
      <c r="F74" s="249" t="s">
        <v>208</v>
      </c>
      <c r="G74" s="91" t="s">
        <v>135</v>
      </c>
    </row>
    <row r="75" spans="1:7" ht="12" customHeight="1">
      <c r="A75" s="389" t="s">
        <v>182</v>
      </c>
      <c r="B75" s="249">
        <v>45</v>
      </c>
      <c r="C75" s="249">
        <v>45</v>
      </c>
      <c r="D75" s="387">
        <f>((C75/B75)-          1)*100</f>
        <v>0</v>
      </c>
      <c r="E75" s="249">
        <v>70</v>
      </c>
      <c r="F75" s="248">
        <v>75</v>
      </c>
      <c r="G75" s="387">
        <f>((F75/E75)-          1)*100</f>
        <v>7.1428571428571397</v>
      </c>
    </row>
    <row r="76" spans="1:7" ht="12" customHeight="1">
      <c r="A76" s="389" t="s">
        <v>184</v>
      </c>
      <c r="B76" s="249">
        <v>45</v>
      </c>
      <c r="C76" s="249">
        <v>45</v>
      </c>
      <c r="D76" s="387">
        <f>((C76/B76)-          1)*100</f>
        <v>0</v>
      </c>
      <c r="E76" s="249">
        <v>60</v>
      </c>
      <c r="F76" s="248">
        <v>70</v>
      </c>
      <c r="G76" s="387">
        <f>((F76/E76)-          1)*100</f>
        <v>16.666666666666675</v>
      </c>
    </row>
    <row r="77" spans="1:7" ht="12" customHeight="1">
      <c r="A77" s="385" t="s">
        <v>183</v>
      </c>
      <c r="B77" s="249" t="s">
        <v>208</v>
      </c>
      <c r="C77" s="249" t="s">
        <v>208</v>
      </c>
      <c r="D77" s="235" t="s">
        <v>135</v>
      </c>
      <c r="E77" s="249" t="s">
        <v>208</v>
      </c>
      <c r="F77" s="249" t="s">
        <v>208</v>
      </c>
      <c r="G77" s="91" t="s">
        <v>135</v>
      </c>
    </row>
    <row r="78" spans="1:7" ht="12" customHeight="1">
      <c r="A78" s="385" t="s">
        <v>230</v>
      </c>
      <c r="B78" s="249" t="s">
        <v>208</v>
      </c>
      <c r="C78" s="248">
        <v>60.5</v>
      </c>
      <c r="D78" s="235" t="s">
        <v>135</v>
      </c>
      <c r="E78" s="249" t="s">
        <v>208</v>
      </c>
      <c r="F78" s="249" t="s">
        <v>208</v>
      </c>
      <c r="G78" s="91" t="s">
        <v>135</v>
      </c>
    </row>
    <row r="79" spans="1:7" ht="12" customHeight="1">
      <c r="A79" s="388" t="s">
        <v>211</v>
      </c>
      <c r="B79" s="249"/>
      <c r="C79" s="249"/>
      <c r="D79" s="386"/>
      <c r="E79" s="249"/>
      <c r="F79" s="249"/>
      <c r="G79" s="235"/>
    </row>
    <row r="80" spans="1:7" ht="12" customHeight="1">
      <c r="A80" s="389" t="s">
        <v>199</v>
      </c>
      <c r="B80" s="249">
        <v>115</v>
      </c>
      <c r="C80" s="249">
        <v>125</v>
      </c>
      <c r="D80" s="387">
        <f t="shared" ref="D80:D88" si="9">((C80/B80)-          1)*100</f>
        <v>8.6956521739130377</v>
      </c>
      <c r="E80" s="249" t="s">
        <v>10</v>
      </c>
      <c r="F80" s="249" t="s">
        <v>10</v>
      </c>
      <c r="G80" s="91" t="s">
        <v>135</v>
      </c>
    </row>
    <row r="81" spans="1:7" ht="12" customHeight="1">
      <c r="A81" s="389" t="s">
        <v>200</v>
      </c>
      <c r="B81" s="249">
        <v>125</v>
      </c>
      <c r="C81" s="249">
        <v>125</v>
      </c>
      <c r="D81" s="387">
        <f t="shared" si="9"/>
        <v>0</v>
      </c>
      <c r="E81" s="249" t="s">
        <v>10</v>
      </c>
      <c r="F81" s="249" t="s">
        <v>10</v>
      </c>
      <c r="G81" s="91" t="s">
        <v>135</v>
      </c>
    </row>
    <row r="82" spans="1:7" ht="12" customHeight="1">
      <c r="A82" s="389" t="s">
        <v>201</v>
      </c>
      <c r="B82" s="249">
        <v>125</v>
      </c>
      <c r="C82" s="249">
        <v>125</v>
      </c>
      <c r="D82" s="387">
        <f t="shared" si="9"/>
        <v>0</v>
      </c>
      <c r="E82" s="249" t="s">
        <v>10</v>
      </c>
      <c r="F82" s="249" t="s">
        <v>10</v>
      </c>
      <c r="G82" s="91" t="s">
        <v>135</v>
      </c>
    </row>
    <row r="83" spans="1:7" ht="12" customHeight="1">
      <c r="A83" s="389" t="s">
        <v>202</v>
      </c>
      <c r="B83" s="249">
        <v>125</v>
      </c>
      <c r="C83" s="249">
        <v>125</v>
      </c>
      <c r="D83" s="387">
        <f t="shared" si="9"/>
        <v>0</v>
      </c>
      <c r="E83" s="249" t="s">
        <v>10</v>
      </c>
      <c r="F83" s="249" t="s">
        <v>10</v>
      </c>
      <c r="G83" s="91" t="s">
        <v>135</v>
      </c>
    </row>
    <row r="84" spans="1:7" ht="12" customHeight="1">
      <c r="A84" s="389" t="s">
        <v>203</v>
      </c>
      <c r="B84" s="249">
        <v>120</v>
      </c>
      <c r="C84" s="249">
        <v>145</v>
      </c>
      <c r="D84" s="387">
        <f t="shared" si="9"/>
        <v>20.833333333333325</v>
      </c>
      <c r="E84" s="249" t="s">
        <v>10</v>
      </c>
      <c r="F84" s="249" t="s">
        <v>10</v>
      </c>
      <c r="G84" s="91" t="s">
        <v>135</v>
      </c>
    </row>
    <row r="85" spans="1:7" ht="12" customHeight="1">
      <c r="A85" s="389" t="s">
        <v>204</v>
      </c>
      <c r="B85" s="249">
        <v>155</v>
      </c>
      <c r="C85" s="249">
        <v>155</v>
      </c>
      <c r="D85" s="387">
        <f t="shared" si="9"/>
        <v>0</v>
      </c>
      <c r="E85" s="249" t="s">
        <v>10</v>
      </c>
      <c r="F85" s="249" t="s">
        <v>10</v>
      </c>
      <c r="G85" s="91" t="s">
        <v>135</v>
      </c>
    </row>
    <row r="86" spans="1:7" ht="12" customHeight="1">
      <c r="A86" s="389" t="s">
        <v>205</v>
      </c>
      <c r="B86" s="249">
        <v>135</v>
      </c>
      <c r="C86" s="249">
        <v>135</v>
      </c>
      <c r="D86" s="387">
        <f t="shared" si="9"/>
        <v>0</v>
      </c>
      <c r="E86" s="249" t="s">
        <v>10</v>
      </c>
      <c r="F86" s="249" t="s">
        <v>10</v>
      </c>
      <c r="G86" s="91" t="s">
        <v>135</v>
      </c>
    </row>
    <row r="87" spans="1:7" ht="12" customHeight="1">
      <c r="A87" s="389" t="s">
        <v>206</v>
      </c>
      <c r="B87" s="249">
        <v>135</v>
      </c>
      <c r="C87" s="249">
        <v>130</v>
      </c>
      <c r="D87" s="387">
        <f t="shared" si="9"/>
        <v>-3.703703703703709</v>
      </c>
      <c r="E87" s="249" t="s">
        <v>10</v>
      </c>
      <c r="F87" s="249" t="s">
        <v>10</v>
      </c>
      <c r="G87" s="91" t="s">
        <v>135</v>
      </c>
    </row>
    <row r="88" spans="1:7" ht="12" customHeight="1">
      <c r="A88" s="389" t="s">
        <v>207</v>
      </c>
      <c r="B88" s="249">
        <v>142.5</v>
      </c>
      <c r="C88" s="249">
        <v>142.5</v>
      </c>
      <c r="D88" s="387">
        <f t="shared" si="9"/>
        <v>0</v>
      </c>
      <c r="E88" s="249" t="s">
        <v>10</v>
      </c>
      <c r="F88" s="249" t="s">
        <v>10</v>
      </c>
      <c r="G88" s="91" t="s">
        <v>135</v>
      </c>
    </row>
    <row r="89" spans="1:7" ht="12" customHeight="1">
      <c r="A89" s="383" t="s">
        <v>66</v>
      </c>
      <c r="B89" s="248"/>
      <c r="C89" s="248"/>
      <c r="D89" s="387"/>
      <c r="E89" s="248"/>
      <c r="F89" s="248"/>
      <c r="G89" s="384"/>
    </row>
    <row r="90" spans="1:7" ht="12" customHeight="1">
      <c r="A90" s="385" t="s">
        <v>67</v>
      </c>
      <c r="B90" s="247">
        <v>62.5</v>
      </c>
      <c r="C90" s="248">
        <v>62.5</v>
      </c>
      <c r="D90" s="387">
        <f>((C90/B90)-          1)*100</f>
        <v>0</v>
      </c>
      <c r="E90" s="247">
        <v>72.5</v>
      </c>
      <c r="F90" s="247">
        <v>72.5</v>
      </c>
      <c r="G90" s="387">
        <f>((F90/E90)-          1)*100</f>
        <v>0</v>
      </c>
    </row>
    <row r="91" spans="1:7" ht="12" customHeight="1">
      <c r="A91" s="385" t="s">
        <v>68</v>
      </c>
      <c r="B91" s="247">
        <v>50</v>
      </c>
      <c r="C91" s="248">
        <v>54</v>
      </c>
      <c r="D91" s="387">
        <f>((C91/B91)-          1)*100</f>
        <v>8.0000000000000071</v>
      </c>
      <c r="E91" s="247" t="s">
        <v>123</v>
      </c>
      <c r="F91" s="248" t="s">
        <v>10</v>
      </c>
      <c r="G91" s="91" t="s">
        <v>135</v>
      </c>
    </row>
    <row r="92" spans="1:7" ht="12" customHeight="1">
      <c r="A92" s="385" t="s">
        <v>51</v>
      </c>
      <c r="B92" s="247">
        <v>65</v>
      </c>
      <c r="C92" s="248">
        <v>65</v>
      </c>
      <c r="D92" s="387">
        <f>((C92/B92)-          1)*100</f>
        <v>0</v>
      </c>
      <c r="E92" s="247" t="s">
        <v>123</v>
      </c>
      <c r="F92" s="248" t="s">
        <v>10</v>
      </c>
      <c r="G92" s="91" t="s">
        <v>135</v>
      </c>
    </row>
    <row r="93" spans="1:7" ht="12" customHeight="1">
      <c r="A93" s="385" t="s">
        <v>69</v>
      </c>
      <c r="B93" s="247">
        <v>75</v>
      </c>
      <c r="C93" s="248">
        <v>55</v>
      </c>
      <c r="D93" s="387">
        <f>((C93/B93)-          1)*100</f>
        <v>-26.666666666666671</v>
      </c>
      <c r="E93" s="247">
        <v>180</v>
      </c>
      <c r="F93" s="248">
        <v>170</v>
      </c>
      <c r="G93" s="387">
        <f>((F93/E93)-          1)*100</f>
        <v>-5.555555555555558</v>
      </c>
    </row>
    <row r="94" spans="1:7" ht="12" customHeight="1">
      <c r="A94" s="383" t="s">
        <v>70</v>
      </c>
      <c r="B94" s="247"/>
      <c r="C94" s="248"/>
      <c r="D94" s="387"/>
      <c r="E94" s="248"/>
      <c r="F94" s="248"/>
      <c r="G94" s="91"/>
    </row>
    <row r="95" spans="1:7" ht="12" customHeight="1">
      <c r="A95" s="391" t="s">
        <v>36</v>
      </c>
      <c r="B95" s="247" t="s">
        <v>123</v>
      </c>
      <c r="C95" s="248">
        <v>60</v>
      </c>
      <c r="D95" s="91" t="s">
        <v>135</v>
      </c>
      <c r="E95" s="247" t="s">
        <v>123</v>
      </c>
      <c r="F95" s="247" t="s">
        <v>123</v>
      </c>
      <c r="G95" s="91" t="s">
        <v>135</v>
      </c>
    </row>
    <row r="96" spans="1:7" ht="12" customHeight="1">
      <c r="A96" s="385" t="s">
        <v>52</v>
      </c>
      <c r="B96" s="247">
        <v>130</v>
      </c>
      <c r="C96" s="248">
        <v>130</v>
      </c>
      <c r="D96" s="387">
        <f>((C96/B96)-          1)*100</f>
        <v>0</v>
      </c>
      <c r="E96" s="247">
        <v>90</v>
      </c>
      <c r="F96" s="248">
        <v>75</v>
      </c>
      <c r="G96" s="387">
        <f>((F96/E96)-          1)*100</f>
        <v>-16.666666666666664</v>
      </c>
    </row>
    <row r="97" spans="1:7" ht="12" customHeight="1">
      <c r="A97" s="413" t="s">
        <v>37</v>
      </c>
      <c r="B97" s="523">
        <v>165</v>
      </c>
      <c r="C97" s="524">
        <v>100</v>
      </c>
      <c r="D97" s="414">
        <f>((C97/B97)-          1)*100</f>
        <v>-39.393939393939391</v>
      </c>
      <c r="E97" s="523">
        <v>175</v>
      </c>
      <c r="F97" s="523">
        <v>165</v>
      </c>
      <c r="G97" s="414">
        <f>((F97/E97)-          1)*100</f>
        <v>-5.7142857142857162</v>
      </c>
    </row>
    <row r="98" spans="1:7" ht="9" customHeight="1">
      <c r="A98" s="92" t="s">
        <v>56</v>
      </c>
      <c r="B98" s="93"/>
      <c r="C98" s="93"/>
      <c r="D98" s="93"/>
      <c r="E98" s="93"/>
      <c r="F98" s="93"/>
      <c r="G98" s="93"/>
    </row>
    <row r="99" spans="1:7" ht="9" customHeight="1">
      <c r="A99" s="653" t="s">
        <v>5</v>
      </c>
      <c r="B99" s="653"/>
      <c r="C99" s="653"/>
      <c r="D99" s="653"/>
      <c r="E99" s="653"/>
      <c r="F99" s="653"/>
      <c r="G99" s="653"/>
    </row>
    <row r="100" spans="1:7" ht="12.95" customHeight="1"/>
    <row r="101" spans="1:7" ht="12.95" customHeight="1"/>
    <row r="102" spans="1:7" ht="12.95" customHeight="1"/>
    <row r="103" spans="1:7" ht="12.95" customHeight="1"/>
    <row r="104" spans="1:7" ht="9.75" customHeight="1"/>
    <row r="105" spans="1:7" ht="9.75" customHeight="1"/>
    <row r="106" spans="1:7" ht="9" customHeight="1"/>
    <row r="107" spans="1:7" ht="9" customHeight="1"/>
  </sheetData>
  <mergeCells count="7">
    <mergeCell ref="A99:G99"/>
    <mergeCell ref="A57:A58"/>
    <mergeCell ref="B57:D57"/>
    <mergeCell ref="E57:G57"/>
    <mergeCell ref="A4:A5"/>
    <mergeCell ref="B4:D4"/>
    <mergeCell ref="E4:G4"/>
  </mergeCells>
  <phoneticPr fontId="19" type="noConversion"/>
  <printOptions horizontalCentered="1" verticalCentered="1"/>
  <pageMargins left="0" right="0" top="0" bottom="0" header="0" footer="0"/>
  <pageSetup paperSize="9" orientation="portrait" r:id="rId1"/>
  <rowBreaks count="1" manualBreakCount="1">
    <brk id="55" max="6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/>
  <dimension ref="A1:G111"/>
  <sheetViews>
    <sheetView showGridLines="0" zoomScaleNormal="100" workbookViewId="0">
      <selection activeCell="C108" sqref="C108"/>
    </sheetView>
  </sheetViews>
  <sheetFormatPr baseColWidth="10" defaultRowHeight="12.75"/>
  <cols>
    <col min="1" max="1" width="21.5703125" customWidth="1"/>
    <col min="3" max="3" width="18" customWidth="1"/>
  </cols>
  <sheetData>
    <row r="1" spans="1:7" ht="15.95" customHeight="1">
      <c r="A1" s="327" t="s">
        <v>586</v>
      </c>
      <c r="B1" s="582"/>
      <c r="C1" s="582"/>
      <c r="D1" s="582"/>
      <c r="E1" s="582"/>
      <c r="F1" s="583"/>
      <c r="G1" s="329"/>
    </row>
    <row r="2" spans="1:7" ht="12" customHeight="1">
      <c r="A2" s="327" t="s">
        <v>633</v>
      </c>
      <c r="B2" s="584"/>
      <c r="C2" s="584"/>
      <c r="D2" s="584"/>
      <c r="E2" s="584"/>
      <c r="F2" s="585"/>
      <c r="G2" s="330"/>
    </row>
    <row r="3" spans="1:7" ht="3.95" customHeight="1">
      <c r="A3" s="327" t="s">
        <v>98</v>
      </c>
      <c r="B3" s="327"/>
      <c r="C3" s="327"/>
      <c r="D3" s="327"/>
      <c r="E3" s="327"/>
      <c r="F3" s="328"/>
      <c r="G3" s="329"/>
    </row>
    <row r="4" spans="1:7" ht="36.75" customHeight="1">
      <c r="A4" s="8" t="s">
        <v>519</v>
      </c>
      <c r="B4" s="8" t="s">
        <v>520</v>
      </c>
      <c r="C4" s="8" t="s">
        <v>232</v>
      </c>
      <c r="D4" s="8" t="s">
        <v>335</v>
      </c>
      <c r="E4" s="8" t="s">
        <v>233</v>
      </c>
      <c r="F4" s="331" t="s">
        <v>552</v>
      </c>
      <c r="G4" s="332" t="s">
        <v>551</v>
      </c>
    </row>
    <row r="5" spans="1:7" ht="12" customHeight="1">
      <c r="A5" s="662" t="s">
        <v>523</v>
      </c>
      <c r="B5" s="333" t="s">
        <v>275</v>
      </c>
      <c r="C5" s="334" t="s">
        <v>279</v>
      </c>
      <c r="D5" s="334" t="s">
        <v>236</v>
      </c>
      <c r="E5" s="334" t="s">
        <v>236</v>
      </c>
      <c r="F5" s="335">
        <v>5040</v>
      </c>
      <c r="G5" s="336">
        <v>2.7</v>
      </c>
    </row>
    <row r="6" spans="1:7" ht="12" customHeight="1">
      <c r="A6" s="663"/>
      <c r="B6" s="333" t="s">
        <v>275</v>
      </c>
      <c r="C6" s="334" t="s">
        <v>634</v>
      </c>
      <c r="D6" s="334" t="s">
        <v>236</v>
      </c>
      <c r="E6" s="334" t="s">
        <v>236</v>
      </c>
      <c r="F6" s="335">
        <v>1000</v>
      </c>
      <c r="G6" s="336">
        <v>3</v>
      </c>
    </row>
    <row r="7" spans="1:7" ht="12" customHeight="1">
      <c r="A7" s="663"/>
      <c r="B7" s="333" t="s">
        <v>234</v>
      </c>
      <c r="C7" s="334" t="s">
        <v>235</v>
      </c>
      <c r="D7" s="334" t="s">
        <v>236</v>
      </c>
      <c r="E7" s="334" t="s">
        <v>236</v>
      </c>
      <c r="F7" s="335">
        <v>400</v>
      </c>
      <c r="G7" s="336">
        <v>3.45</v>
      </c>
    </row>
    <row r="8" spans="1:7" ht="12" customHeight="1">
      <c r="A8" s="664"/>
      <c r="B8" s="333" t="s">
        <v>237</v>
      </c>
      <c r="C8" s="334" t="s">
        <v>238</v>
      </c>
      <c r="D8" s="334" t="s">
        <v>236</v>
      </c>
      <c r="E8" s="334" t="s">
        <v>236</v>
      </c>
      <c r="F8" s="335">
        <v>4825</v>
      </c>
      <c r="G8" s="336">
        <v>5.5</v>
      </c>
    </row>
    <row r="9" spans="1:7" ht="12" customHeight="1">
      <c r="A9" s="665" t="s">
        <v>524</v>
      </c>
      <c r="B9" s="586" t="s">
        <v>239</v>
      </c>
      <c r="C9" s="586" t="s">
        <v>240</v>
      </c>
      <c r="D9" s="587" t="s">
        <v>241</v>
      </c>
      <c r="E9" s="587" t="s">
        <v>241</v>
      </c>
      <c r="F9" s="588">
        <v>1027</v>
      </c>
      <c r="G9" s="589">
        <v>12</v>
      </c>
    </row>
    <row r="10" spans="1:7" ht="12" customHeight="1">
      <c r="A10" s="666"/>
      <c r="B10" s="333" t="s">
        <v>242</v>
      </c>
      <c r="C10" s="334" t="s">
        <v>243</v>
      </c>
      <c r="D10" s="334" t="s">
        <v>241</v>
      </c>
      <c r="E10" s="334" t="s">
        <v>241</v>
      </c>
      <c r="F10" s="335">
        <v>594</v>
      </c>
      <c r="G10" s="336">
        <v>10</v>
      </c>
    </row>
    <row r="11" spans="1:7" ht="12" customHeight="1">
      <c r="A11" s="667"/>
      <c r="B11" s="415" t="s">
        <v>244</v>
      </c>
      <c r="C11" s="394" t="s">
        <v>245</v>
      </c>
      <c r="D11" s="340" t="s">
        <v>236</v>
      </c>
      <c r="E11" s="334" t="s">
        <v>246</v>
      </c>
      <c r="F11" s="335">
        <v>527</v>
      </c>
      <c r="G11" s="336">
        <v>5</v>
      </c>
    </row>
    <row r="12" spans="1:7" ht="12" customHeight="1">
      <c r="A12" s="665" t="s">
        <v>525</v>
      </c>
      <c r="B12" s="333" t="s">
        <v>234</v>
      </c>
      <c r="C12" s="333" t="s">
        <v>247</v>
      </c>
      <c r="D12" s="587" t="s">
        <v>241</v>
      </c>
      <c r="E12" s="587" t="s">
        <v>241</v>
      </c>
      <c r="F12" s="588">
        <v>1500</v>
      </c>
      <c r="G12" s="590">
        <v>5</v>
      </c>
    </row>
    <row r="13" spans="1:7" ht="12" customHeight="1">
      <c r="A13" s="666"/>
      <c r="B13" s="333" t="s">
        <v>234</v>
      </c>
      <c r="C13" s="333" t="s">
        <v>576</v>
      </c>
      <c r="D13" s="334" t="s">
        <v>251</v>
      </c>
      <c r="E13" s="334" t="s">
        <v>251</v>
      </c>
      <c r="F13" s="335">
        <v>560</v>
      </c>
      <c r="G13" s="338">
        <v>5</v>
      </c>
    </row>
    <row r="14" spans="1:7" ht="12" customHeight="1">
      <c r="A14" s="666"/>
      <c r="B14" s="333" t="s">
        <v>242</v>
      </c>
      <c r="C14" s="333" t="s">
        <v>243</v>
      </c>
      <c r="D14" s="337" t="s">
        <v>241</v>
      </c>
      <c r="E14" s="337" t="s">
        <v>241</v>
      </c>
      <c r="F14" s="335">
        <v>910</v>
      </c>
      <c r="G14" s="338">
        <v>10</v>
      </c>
    </row>
    <row r="15" spans="1:7" ht="12" customHeight="1">
      <c r="A15" s="666"/>
      <c r="B15" s="333" t="s">
        <v>248</v>
      </c>
      <c r="C15" s="333" t="s">
        <v>577</v>
      </c>
      <c r="D15" s="337" t="s">
        <v>253</v>
      </c>
      <c r="E15" s="337" t="s">
        <v>253</v>
      </c>
      <c r="F15" s="335">
        <v>494</v>
      </c>
      <c r="G15" s="338">
        <v>12</v>
      </c>
    </row>
    <row r="16" spans="1:7" ht="12" customHeight="1">
      <c r="A16" s="666"/>
      <c r="B16" s="333" t="s">
        <v>248</v>
      </c>
      <c r="C16" s="333" t="s">
        <v>577</v>
      </c>
      <c r="D16" s="337" t="s">
        <v>251</v>
      </c>
      <c r="E16" s="337" t="s">
        <v>251</v>
      </c>
      <c r="F16" s="335">
        <v>156</v>
      </c>
      <c r="G16" s="338">
        <v>12</v>
      </c>
    </row>
    <row r="17" spans="1:7" ht="12" customHeight="1">
      <c r="A17" s="666"/>
      <c r="B17" s="333" t="s">
        <v>249</v>
      </c>
      <c r="C17" s="333" t="s">
        <v>250</v>
      </c>
      <c r="D17" s="337" t="s">
        <v>251</v>
      </c>
      <c r="E17" s="337" t="s">
        <v>251</v>
      </c>
      <c r="F17" s="335">
        <v>1755</v>
      </c>
      <c r="G17" s="338">
        <v>12</v>
      </c>
    </row>
    <row r="18" spans="1:7" ht="12" customHeight="1">
      <c r="A18" s="666"/>
      <c r="B18" s="333" t="s">
        <v>249</v>
      </c>
      <c r="C18" s="333" t="s">
        <v>252</v>
      </c>
      <c r="D18" s="337" t="s">
        <v>253</v>
      </c>
      <c r="E18" s="337" t="s">
        <v>253</v>
      </c>
      <c r="F18" s="335">
        <v>180</v>
      </c>
      <c r="G18" s="338">
        <v>12</v>
      </c>
    </row>
    <row r="19" spans="1:7" ht="12" customHeight="1">
      <c r="A19" s="666"/>
      <c r="B19" s="333" t="s">
        <v>244</v>
      </c>
      <c r="C19" s="333" t="s">
        <v>245</v>
      </c>
      <c r="D19" s="337" t="s">
        <v>253</v>
      </c>
      <c r="E19" s="337" t="s">
        <v>253</v>
      </c>
      <c r="F19" s="335">
        <v>1180</v>
      </c>
      <c r="G19" s="338">
        <v>5</v>
      </c>
    </row>
    <row r="20" spans="1:7" ht="12" customHeight="1">
      <c r="A20" s="667"/>
      <c r="B20" s="333" t="s">
        <v>244</v>
      </c>
      <c r="C20" s="333" t="s">
        <v>245</v>
      </c>
      <c r="D20" s="393" t="s">
        <v>236</v>
      </c>
      <c r="E20" s="393" t="s">
        <v>236</v>
      </c>
      <c r="F20" s="335">
        <v>2130</v>
      </c>
      <c r="G20" s="416">
        <v>5</v>
      </c>
    </row>
    <row r="21" spans="1:7" ht="12" customHeight="1">
      <c r="A21" s="668" t="s">
        <v>526</v>
      </c>
      <c r="B21" s="591" t="s">
        <v>234</v>
      </c>
      <c r="C21" s="591" t="s">
        <v>254</v>
      </c>
      <c r="D21" s="339" t="s">
        <v>236</v>
      </c>
      <c r="E21" s="340" t="s">
        <v>246</v>
      </c>
      <c r="F21" s="588">
        <v>1772</v>
      </c>
      <c r="G21" s="338">
        <v>6</v>
      </c>
    </row>
    <row r="22" spans="1:7" ht="12" customHeight="1">
      <c r="A22" s="669"/>
      <c r="B22" s="339" t="s">
        <v>255</v>
      </c>
      <c r="C22" s="339" t="s">
        <v>256</v>
      </c>
      <c r="D22" s="339" t="s">
        <v>236</v>
      </c>
      <c r="E22" s="340" t="s">
        <v>246</v>
      </c>
      <c r="F22" s="335">
        <v>1050</v>
      </c>
      <c r="G22" s="338">
        <v>6</v>
      </c>
    </row>
    <row r="23" spans="1:7" ht="12" customHeight="1">
      <c r="A23" s="669"/>
      <c r="B23" s="339" t="s">
        <v>255</v>
      </c>
      <c r="C23" s="339" t="s">
        <v>257</v>
      </c>
      <c r="D23" s="339" t="s">
        <v>236</v>
      </c>
      <c r="E23" s="340" t="s">
        <v>246</v>
      </c>
      <c r="F23" s="335">
        <v>2500</v>
      </c>
      <c r="G23" s="338">
        <v>6</v>
      </c>
    </row>
    <row r="24" spans="1:7" ht="12" customHeight="1">
      <c r="A24" s="669"/>
      <c r="B24" s="339" t="s">
        <v>255</v>
      </c>
      <c r="C24" s="339" t="s">
        <v>257</v>
      </c>
      <c r="D24" s="340" t="s">
        <v>236</v>
      </c>
      <c r="E24" s="340" t="s">
        <v>236</v>
      </c>
      <c r="F24" s="335">
        <v>800</v>
      </c>
      <c r="G24" s="338">
        <v>5</v>
      </c>
    </row>
    <row r="25" spans="1:7" ht="12" customHeight="1">
      <c r="A25" s="669"/>
      <c r="B25" s="339" t="s">
        <v>258</v>
      </c>
      <c r="C25" s="339" t="s">
        <v>259</v>
      </c>
      <c r="D25" s="340" t="s">
        <v>236</v>
      </c>
      <c r="E25" s="340" t="s">
        <v>236</v>
      </c>
      <c r="F25" s="335">
        <v>900</v>
      </c>
      <c r="G25" s="338">
        <v>8</v>
      </c>
    </row>
    <row r="26" spans="1:7" ht="12" customHeight="1">
      <c r="A26" s="669"/>
      <c r="B26" s="339" t="s">
        <v>258</v>
      </c>
      <c r="C26" s="340" t="s">
        <v>260</v>
      </c>
      <c r="D26" s="340" t="s">
        <v>236</v>
      </c>
      <c r="E26" s="340" t="s">
        <v>236</v>
      </c>
      <c r="F26" s="335">
        <v>1421</v>
      </c>
      <c r="G26" s="338">
        <v>8</v>
      </c>
    </row>
    <row r="27" spans="1:7" ht="12" customHeight="1">
      <c r="A27" s="669"/>
      <c r="B27" s="339" t="s">
        <v>261</v>
      </c>
      <c r="C27" s="339" t="s">
        <v>262</v>
      </c>
      <c r="D27" s="340" t="s">
        <v>236</v>
      </c>
      <c r="E27" s="340" t="s">
        <v>246</v>
      </c>
      <c r="F27" s="335">
        <v>330</v>
      </c>
      <c r="G27" s="338">
        <v>10</v>
      </c>
    </row>
    <row r="28" spans="1:7" ht="12" customHeight="1">
      <c r="A28" s="669"/>
      <c r="B28" s="339" t="s">
        <v>261</v>
      </c>
      <c r="C28" s="339" t="s">
        <v>262</v>
      </c>
      <c r="D28" s="340" t="s">
        <v>236</v>
      </c>
      <c r="E28" s="340" t="s">
        <v>236</v>
      </c>
      <c r="F28" s="335">
        <v>2130</v>
      </c>
      <c r="G28" s="338">
        <v>8</v>
      </c>
    </row>
    <row r="29" spans="1:7" ht="12" customHeight="1">
      <c r="A29" s="669"/>
      <c r="B29" s="333" t="s">
        <v>248</v>
      </c>
      <c r="C29" s="339" t="s">
        <v>263</v>
      </c>
      <c r="D29" s="340" t="s">
        <v>236</v>
      </c>
      <c r="E29" s="340" t="s">
        <v>246</v>
      </c>
      <c r="F29" s="335">
        <v>4050</v>
      </c>
      <c r="G29" s="338">
        <v>10</v>
      </c>
    </row>
    <row r="30" spans="1:7" ht="12" customHeight="1">
      <c r="A30" s="669"/>
      <c r="B30" s="333" t="s">
        <v>248</v>
      </c>
      <c r="C30" s="339" t="s">
        <v>263</v>
      </c>
      <c r="D30" s="340" t="s">
        <v>236</v>
      </c>
      <c r="E30" s="340" t="s">
        <v>246</v>
      </c>
      <c r="F30" s="335">
        <v>1260</v>
      </c>
      <c r="G30" s="338">
        <v>12</v>
      </c>
    </row>
    <row r="31" spans="1:7" ht="12" customHeight="1">
      <c r="A31" s="669"/>
      <c r="B31" s="333" t="s">
        <v>237</v>
      </c>
      <c r="C31" s="339" t="s">
        <v>238</v>
      </c>
      <c r="D31" s="340" t="s">
        <v>236</v>
      </c>
      <c r="E31" s="340" t="s">
        <v>246</v>
      </c>
      <c r="F31" s="335">
        <v>2850</v>
      </c>
      <c r="G31" s="338">
        <v>12</v>
      </c>
    </row>
    <row r="32" spans="1:7" ht="12" customHeight="1">
      <c r="A32" s="669"/>
      <c r="B32" s="333" t="s">
        <v>237</v>
      </c>
      <c r="C32" s="339" t="s">
        <v>238</v>
      </c>
      <c r="D32" s="340" t="s">
        <v>236</v>
      </c>
      <c r="E32" s="340" t="s">
        <v>236</v>
      </c>
      <c r="F32" s="335">
        <v>5320</v>
      </c>
      <c r="G32" s="338">
        <v>10</v>
      </c>
    </row>
    <row r="33" spans="1:7" ht="12.95" customHeight="1">
      <c r="A33" s="669"/>
      <c r="B33" s="333" t="s">
        <v>248</v>
      </c>
      <c r="C33" s="339" t="s">
        <v>578</v>
      </c>
      <c r="D33" s="340" t="s">
        <v>236</v>
      </c>
      <c r="E33" s="340" t="s">
        <v>246</v>
      </c>
      <c r="F33" s="335">
        <v>180</v>
      </c>
      <c r="G33" s="338">
        <v>13</v>
      </c>
    </row>
    <row r="34" spans="1:7" ht="12" customHeight="1">
      <c r="A34" s="669"/>
      <c r="B34" s="333" t="s">
        <v>248</v>
      </c>
      <c r="C34" s="339" t="s">
        <v>578</v>
      </c>
      <c r="D34" s="340" t="s">
        <v>236</v>
      </c>
      <c r="E34" s="340" t="s">
        <v>236</v>
      </c>
      <c r="F34" s="335">
        <v>60</v>
      </c>
      <c r="G34" s="338">
        <v>12</v>
      </c>
    </row>
    <row r="35" spans="1:7" ht="12" customHeight="1">
      <c r="A35" s="669"/>
      <c r="B35" s="339" t="s">
        <v>378</v>
      </c>
      <c r="C35" s="339" t="s">
        <v>579</v>
      </c>
      <c r="D35" s="340" t="s">
        <v>236</v>
      </c>
      <c r="E35" s="340" t="s">
        <v>236</v>
      </c>
      <c r="F35" s="335">
        <v>5100</v>
      </c>
      <c r="G35" s="338">
        <v>3</v>
      </c>
    </row>
    <row r="36" spans="1:7" ht="12" customHeight="1">
      <c r="A36" s="669"/>
      <c r="B36" s="339" t="s">
        <v>378</v>
      </c>
      <c r="C36" s="339" t="s">
        <v>580</v>
      </c>
      <c r="D36" s="340" t="s">
        <v>236</v>
      </c>
      <c r="E36" s="340" t="s">
        <v>236</v>
      </c>
      <c r="F36" s="335">
        <v>1750</v>
      </c>
      <c r="G36" s="338">
        <v>3</v>
      </c>
    </row>
    <row r="37" spans="1:7" ht="12" customHeight="1">
      <c r="A37" s="669"/>
      <c r="B37" s="339" t="s">
        <v>378</v>
      </c>
      <c r="C37" s="339" t="s">
        <v>381</v>
      </c>
      <c r="D37" s="340" t="s">
        <v>236</v>
      </c>
      <c r="E37" s="340" t="s">
        <v>236</v>
      </c>
      <c r="F37" s="335">
        <v>400</v>
      </c>
      <c r="G37" s="338">
        <v>3</v>
      </c>
    </row>
    <row r="38" spans="1:7" s="208" customFormat="1" ht="12" customHeight="1">
      <c r="A38" s="669"/>
      <c r="B38" s="339" t="s">
        <v>378</v>
      </c>
      <c r="C38" s="339" t="s">
        <v>581</v>
      </c>
      <c r="D38" s="340" t="s">
        <v>236</v>
      </c>
      <c r="E38" s="340" t="s">
        <v>236</v>
      </c>
      <c r="F38" s="335">
        <v>50</v>
      </c>
      <c r="G38" s="338">
        <v>3</v>
      </c>
    </row>
    <row r="39" spans="1:7" ht="12" customHeight="1">
      <c r="A39" s="669"/>
      <c r="B39" s="339" t="s">
        <v>378</v>
      </c>
      <c r="C39" s="339" t="s">
        <v>582</v>
      </c>
      <c r="D39" s="340" t="s">
        <v>236</v>
      </c>
      <c r="E39" s="340" t="s">
        <v>236</v>
      </c>
      <c r="F39" s="335">
        <v>100</v>
      </c>
      <c r="G39" s="338">
        <v>3</v>
      </c>
    </row>
    <row r="40" spans="1:7" ht="12" customHeight="1">
      <c r="A40" s="669"/>
      <c r="B40" s="339" t="s">
        <v>378</v>
      </c>
      <c r="C40" s="339" t="s">
        <v>583</v>
      </c>
      <c r="D40" s="340" t="s">
        <v>236</v>
      </c>
      <c r="E40" s="340" t="s">
        <v>236</v>
      </c>
      <c r="F40" s="335">
        <v>600</v>
      </c>
      <c r="G40" s="338">
        <v>3</v>
      </c>
    </row>
    <row r="41" spans="1:7" ht="12" customHeight="1">
      <c r="A41" s="670"/>
      <c r="B41" s="417" t="s">
        <v>264</v>
      </c>
      <c r="C41" s="339" t="s">
        <v>265</v>
      </c>
      <c r="D41" s="418" t="s">
        <v>236</v>
      </c>
      <c r="E41" s="418" t="s">
        <v>236</v>
      </c>
      <c r="F41" s="395">
        <v>9700</v>
      </c>
      <c r="G41" s="416">
        <v>5</v>
      </c>
    </row>
    <row r="42" spans="1:7" ht="12" customHeight="1">
      <c r="A42" s="665" t="s">
        <v>527</v>
      </c>
      <c r="B42" s="337" t="s">
        <v>266</v>
      </c>
      <c r="C42" s="592" t="s">
        <v>267</v>
      </c>
      <c r="D42" s="340" t="s">
        <v>236</v>
      </c>
      <c r="E42" s="337" t="s">
        <v>253</v>
      </c>
      <c r="F42" s="335">
        <v>63</v>
      </c>
      <c r="G42" s="341">
        <v>12</v>
      </c>
    </row>
    <row r="43" spans="1:7" ht="12" customHeight="1">
      <c r="A43" s="666"/>
      <c r="B43" s="337" t="s">
        <v>378</v>
      </c>
      <c r="C43" s="337" t="s">
        <v>379</v>
      </c>
      <c r="D43" s="340" t="s">
        <v>236</v>
      </c>
      <c r="E43" s="337" t="s">
        <v>246</v>
      </c>
      <c r="F43" s="335">
        <v>500</v>
      </c>
      <c r="G43" s="341">
        <v>4.5</v>
      </c>
    </row>
    <row r="44" spans="1:7" ht="12" customHeight="1">
      <c r="A44" s="666"/>
      <c r="B44" s="337" t="s">
        <v>378</v>
      </c>
      <c r="C44" s="337" t="s">
        <v>380</v>
      </c>
      <c r="D44" s="340" t="s">
        <v>236</v>
      </c>
      <c r="E44" s="337" t="s">
        <v>246</v>
      </c>
      <c r="F44" s="335">
        <v>220</v>
      </c>
      <c r="G44" s="341">
        <v>4.5</v>
      </c>
    </row>
    <row r="45" spans="1:7" ht="12" customHeight="1">
      <c r="A45" s="666"/>
      <c r="B45" s="337" t="s">
        <v>378</v>
      </c>
      <c r="C45" s="337" t="s">
        <v>381</v>
      </c>
      <c r="D45" s="340" t="s">
        <v>236</v>
      </c>
      <c r="E45" s="337" t="s">
        <v>246</v>
      </c>
      <c r="F45" s="335">
        <v>100</v>
      </c>
      <c r="G45" s="341">
        <v>4.5</v>
      </c>
    </row>
    <row r="46" spans="1:7" ht="12" customHeight="1">
      <c r="A46" s="666"/>
      <c r="B46" s="337" t="s">
        <v>378</v>
      </c>
      <c r="C46" s="337" t="s">
        <v>382</v>
      </c>
      <c r="D46" s="340" t="s">
        <v>236</v>
      </c>
      <c r="E46" s="337" t="s">
        <v>246</v>
      </c>
      <c r="F46" s="335">
        <v>400</v>
      </c>
      <c r="G46" s="341">
        <v>4.5</v>
      </c>
    </row>
    <row r="47" spans="1:7" ht="12" customHeight="1">
      <c r="A47" s="666"/>
      <c r="B47" s="337" t="s">
        <v>378</v>
      </c>
      <c r="C47" s="337" t="s">
        <v>384</v>
      </c>
      <c r="D47" s="340" t="s">
        <v>236</v>
      </c>
      <c r="E47" s="337" t="s">
        <v>246</v>
      </c>
      <c r="F47" s="335">
        <v>540</v>
      </c>
      <c r="G47" s="341">
        <v>4.5</v>
      </c>
    </row>
    <row r="48" spans="1:7" ht="12" customHeight="1">
      <c r="A48" s="666"/>
      <c r="B48" s="337" t="s">
        <v>378</v>
      </c>
      <c r="C48" s="337" t="s">
        <v>383</v>
      </c>
      <c r="D48" s="340" t="s">
        <v>236</v>
      </c>
      <c r="E48" s="337" t="s">
        <v>246</v>
      </c>
      <c r="F48" s="335">
        <v>6750</v>
      </c>
      <c r="G48" s="341">
        <v>4.5</v>
      </c>
    </row>
    <row r="49" spans="1:7" s="208" customFormat="1" ht="12" customHeight="1">
      <c r="A49" s="667"/>
      <c r="B49" s="337" t="s">
        <v>244</v>
      </c>
      <c r="C49" s="393" t="s">
        <v>268</v>
      </c>
      <c r="D49" s="418" t="s">
        <v>236</v>
      </c>
      <c r="E49" s="337" t="s">
        <v>253</v>
      </c>
      <c r="F49" s="335">
        <v>2875</v>
      </c>
      <c r="G49" s="341">
        <v>6</v>
      </c>
    </row>
    <row r="50" spans="1:7" s="208" customFormat="1" ht="12" customHeight="1">
      <c r="A50" s="527" t="s">
        <v>528</v>
      </c>
      <c r="B50" s="342" t="s">
        <v>269</v>
      </c>
      <c r="C50" s="337" t="s">
        <v>270</v>
      </c>
      <c r="D50" s="343" t="s">
        <v>236</v>
      </c>
      <c r="E50" s="343" t="s">
        <v>236</v>
      </c>
      <c r="F50" s="344">
        <v>1100</v>
      </c>
      <c r="G50" s="345">
        <v>7.2</v>
      </c>
    </row>
    <row r="51" spans="1:7" s="208" customFormat="1" ht="12" customHeight="1">
      <c r="A51" s="593" t="s">
        <v>529</v>
      </c>
      <c r="B51" s="337" t="s">
        <v>271</v>
      </c>
      <c r="C51" s="342" t="s">
        <v>272</v>
      </c>
      <c r="D51" s="340" t="s">
        <v>251</v>
      </c>
      <c r="E51" s="340" t="s">
        <v>251</v>
      </c>
      <c r="F51" s="344">
        <v>1104</v>
      </c>
      <c r="G51" s="345">
        <v>18.260000000000002</v>
      </c>
    </row>
    <row r="52" spans="1:7" ht="12" customHeight="1">
      <c r="A52" s="665" t="s">
        <v>530</v>
      </c>
      <c r="B52" s="586" t="s">
        <v>239</v>
      </c>
      <c r="C52" s="586" t="s">
        <v>240</v>
      </c>
      <c r="D52" s="587" t="s">
        <v>241</v>
      </c>
      <c r="E52" s="587" t="s">
        <v>241</v>
      </c>
      <c r="F52" s="335">
        <v>267</v>
      </c>
      <c r="G52" s="589">
        <v>15</v>
      </c>
    </row>
    <row r="53" spans="1:7" ht="12" customHeight="1">
      <c r="A53" s="666"/>
      <c r="B53" s="333" t="s">
        <v>273</v>
      </c>
      <c r="C53" s="333" t="s">
        <v>341</v>
      </c>
      <c r="D53" s="340" t="s">
        <v>236</v>
      </c>
      <c r="E53" s="334" t="s">
        <v>246</v>
      </c>
      <c r="F53" s="335">
        <v>964</v>
      </c>
      <c r="G53" s="336">
        <v>12</v>
      </c>
    </row>
    <row r="54" spans="1:7" s="208" customFormat="1" ht="12" customHeight="1">
      <c r="A54" s="666"/>
      <c r="B54" s="333" t="s">
        <v>378</v>
      </c>
      <c r="C54" s="333" t="s">
        <v>383</v>
      </c>
      <c r="D54" s="340" t="s">
        <v>236</v>
      </c>
      <c r="E54" s="334" t="s">
        <v>246</v>
      </c>
      <c r="F54" s="335">
        <v>5626</v>
      </c>
      <c r="G54" s="336">
        <v>3</v>
      </c>
    </row>
    <row r="55" spans="1:7" ht="12" customHeight="1">
      <c r="A55" s="666"/>
      <c r="B55" s="333" t="s">
        <v>378</v>
      </c>
      <c r="C55" s="333" t="s">
        <v>635</v>
      </c>
      <c r="D55" s="340" t="s">
        <v>236</v>
      </c>
      <c r="E55" s="334" t="s">
        <v>246</v>
      </c>
      <c r="F55" s="395">
        <v>3466</v>
      </c>
      <c r="G55" s="419">
        <v>3</v>
      </c>
    </row>
    <row r="56" spans="1:7" ht="12" customHeight="1">
      <c r="A56" s="668" t="s">
        <v>531</v>
      </c>
      <c r="B56" s="594" t="s">
        <v>275</v>
      </c>
      <c r="C56" s="594" t="s">
        <v>636</v>
      </c>
      <c r="D56" s="595" t="s">
        <v>236</v>
      </c>
      <c r="E56" s="594" t="s">
        <v>253</v>
      </c>
      <c r="F56" s="335">
        <v>2235</v>
      </c>
      <c r="G56" s="346">
        <v>10.47</v>
      </c>
    </row>
    <row r="57" spans="1:7" ht="12" customHeight="1">
      <c r="A57" s="669"/>
      <c r="B57" s="529" t="s">
        <v>275</v>
      </c>
      <c r="C57" s="529" t="s">
        <v>276</v>
      </c>
      <c r="D57" s="340" t="s">
        <v>236</v>
      </c>
      <c r="E57" s="529" t="s">
        <v>253</v>
      </c>
      <c r="F57" s="335">
        <v>17859</v>
      </c>
      <c r="G57" s="346">
        <v>10.47</v>
      </c>
    </row>
    <row r="58" spans="1:7" s="208" customFormat="1" ht="12" customHeight="1">
      <c r="A58" s="669"/>
      <c r="B58" s="529" t="s">
        <v>275</v>
      </c>
      <c r="C58" s="529" t="s">
        <v>277</v>
      </c>
      <c r="D58" s="340" t="s">
        <v>236</v>
      </c>
      <c r="E58" s="529" t="s">
        <v>253</v>
      </c>
      <c r="F58" s="335">
        <v>6388</v>
      </c>
      <c r="G58" s="346">
        <v>10.47</v>
      </c>
    </row>
    <row r="59" spans="1:7" s="208" customFormat="1" ht="12" customHeight="1">
      <c r="A59" s="669"/>
      <c r="B59" s="529" t="s">
        <v>275</v>
      </c>
      <c r="C59" s="529" t="s">
        <v>278</v>
      </c>
      <c r="D59" s="340" t="s">
        <v>236</v>
      </c>
      <c r="E59" s="529" t="s">
        <v>253</v>
      </c>
      <c r="F59" s="335">
        <v>8514</v>
      </c>
      <c r="G59" s="346">
        <v>10.47</v>
      </c>
    </row>
    <row r="60" spans="1:7" s="208" customFormat="1" ht="12" customHeight="1">
      <c r="A60" s="669"/>
      <c r="B60" s="529" t="s">
        <v>275</v>
      </c>
      <c r="C60" s="529" t="s">
        <v>637</v>
      </c>
      <c r="D60" s="340" t="s">
        <v>236</v>
      </c>
      <c r="E60" s="529" t="s">
        <v>253</v>
      </c>
      <c r="F60" s="335">
        <v>9585</v>
      </c>
      <c r="G60" s="346">
        <v>10.47</v>
      </c>
    </row>
    <row r="61" spans="1:7" s="208" customFormat="1" ht="12" customHeight="1">
      <c r="A61" s="669"/>
      <c r="B61" s="529" t="s">
        <v>275</v>
      </c>
      <c r="C61" s="529" t="s">
        <v>637</v>
      </c>
      <c r="D61" s="340" t="s">
        <v>236</v>
      </c>
      <c r="E61" s="340" t="s">
        <v>236</v>
      </c>
      <c r="F61" s="335">
        <v>13360</v>
      </c>
      <c r="G61" s="346">
        <v>2.75</v>
      </c>
    </row>
    <row r="62" spans="1:7" ht="12" customHeight="1">
      <c r="A62" s="669"/>
      <c r="B62" s="529" t="s">
        <v>275</v>
      </c>
      <c r="C62" s="529" t="s">
        <v>584</v>
      </c>
      <c r="D62" s="340" t="s">
        <v>236</v>
      </c>
      <c r="E62" s="529" t="s">
        <v>253</v>
      </c>
      <c r="F62" s="335">
        <v>8789</v>
      </c>
      <c r="G62" s="346">
        <v>10.47</v>
      </c>
    </row>
    <row r="63" spans="1:7" ht="12" customHeight="1">
      <c r="A63" s="669"/>
      <c r="B63" s="529" t="s">
        <v>275</v>
      </c>
      <c r="C63" s="529" t="s">
        <v>584</v>
      </c>
      <c r="D63" s="340" t="s">
        <v>236</v>
      </c>
      <c r="E63" s="340" t="s">
        <v>236</v>
      </c>
      <c r="F63" s="335">
        <v>25160</v>
      </c>
      <c r="G63" s="346">
        <v>3</v>
      </c>
    </row>
    <row r="64" spans="1:7" ht="12" customHeight="1">
      <c r="A64" s="669"/>
      <c r="B64" s="529" t="s">
        <v>275</v>
      </c>
      <c r="C64" s="529" t="s">
        <v>279</v>
      </c>
      <c r="D64" s="340" t="s">
        <v>236</v>
      </c>
      <c r="E64" s="529" t="s">
        <v>253</v>
      </c>
      <c r="F64" s="335">
        <v>10770</v>
      </c>
      <c r="G64" s="346">
        <v>10.47</v>
      </c>
    </row>
    <row r="65" spans="1:7" ht="12" customHeight="1">
      <c r="A65" s="669"/>
      <c r="B65" s="529" t="s">
        <v>258</v>
      </c>
      <c r="C65" s="529" t="s">
        <v>280</v>
      </c>
      <c r="D65" s="340" t="s">
        <v>236</v>
      </c>
      <c r="E65" s="529" t="s">
        <v>246</v>
      </c>
      <c r="F65" s="335">
        <v>450</v>
      </c>
      <c r="G65" s="346">
        <v>15</v>
      </c>
    </row>
    <row r="66" spans="1:7" ht="12" customHeight="1">
      <c r="A66" s="669"/>
      <c r="B66" s="529" t="s">
        <v>281</v>
      </c>
      <c r="C66" s="529" t="s">
        <v>282</v>
      </c>
      <c r="D66" s="340" t="s">
        <v>236</v>
      </c>
      <c r="E66" s="529" t="s">
        <v>246</v>
      </c>
      <c r="F66" s="335">
        <v>154</v>
      </c>
      <c r="G66" s="346">
        <v>15</v>
      </c>
    </row>
    <row r="67" spans="1:7" ht="12" customHeight="1">
      <c r="A67" s="669"/>
      <c r="B67" s="529" t="s">
        <v>281</v>
      </c>
      <c r="C67" s="529" t="s">
        <v>282</v>
      </c>
      <c r="D67" s="340" t="s">
        <v>236</v>
      </c>
      <c r="E67" s="529" t="s">
        <v>253</v>
      </c>
      <c r="F67" s="335">
        <v>390</v>
      </c>
      <c r="G67" s="346">
        <v>12</v>
      </c>
    </row>
    <row r="68" spans="1:7" ht="12" customHeight="1">
      <c r="A68" s="669"/>
      <c r="B68" s="529" t="s">
        <v>281</v>
      </c>
      <c r="C68" s="529" t="s">
        <v>585</v>
      </c>
      <c r="D68" s="340" t="s">
        <v>236</v>
      </c>
      <c r="E68" s="529" t="s">
        <v>246</v>
      </c>
      <c r="F68" s="335">
        <v>691</v>
      </c>
      <c r="G68" s="346">
        <v>15</v>
      </c>
    </row>
    <row r="69" spans="1:7" ht="12" customHeight="1">
      <c r="A69" s="669"/>
      <c r="B69" s="529" t="s">
        <v>283</v>
      </c>
      <c r="C69" s="529" t="s">
        <v>270</v>
      </c>
      <c r="D69" s="340" t="s">
        <v>236</v>
      </c>
      <c r="E69" s="529" t="s">
        <v>246</v>
      </c>
      <c r="F69" s="335">
        <v>275</v>
      </c>
      <c r="G69" s="346">
        <v>12</v>
      </c>
    </row>
    <row r="70" spans="1:7" ht="12" customHeight="1">
      <c r="A70" s="669"/>
      <c r="B70" s="529" t="s">
        <v>283</v>
      </c>
      <c r="C70" s="529" t="s">
        <v>270</v>
      </c>
      <c r="D70" s="340" t="s">
        <v>236</v>
      </c>
      <c r="E70" s="529" t="s">
        <v>236</v>
      </c>
      <c r="F70" s="335">
        <v>1118</v>
      </c>
      <c r="G70" s="346">
        <v>6.4</v>
      </c>
    </row>
    <row r="71" spans="1:7" ht="12" customHeight="1">
      <c r="A71" s="669"/>
      <c r="B71" s="529" t="s">
        <v>283</v>
      </c>
      <c r="C71" s="529" t="s">
        <v>270</v>
      </c>
      <c r="D71" s="340" t="s">
        <v>236</v>
      </c>
      <c r="E71" s="529" t="s">
        <v>253</v>
      </c>
      <c r="F71" s="335">
        <v>1011</v>
      </c>
      <c r="G71" s="346">
        <v>8</v>
      </c>
    </row>
    <row r="72" spans="1:7" ht="12" customHeight="1">
      <c r="A72" s="669"/>
      <c r="B72" s="529" t="s">
        <v>283</v>
      </c>
      <c r="C72" s="529" t="s">
        <v>272</v>
      </c>
      <c r="D72" s="340" t="s">
        <v>236</v>
      </c>
      <c r="E72" s="529" t="s">
        <v>251</v>
      </c>
      <c r="F72" s="335">
        <v>10080</v>
      </c>
      <c r="G72" s="346">
        <v>16.670000000000002</v>
      </c>
    </row>
    <row r="73" spans="1:7" ht="12" customHeight="1">
      <c r="A73" s="669"/>
      <c r="B73" s="529" t="s">
        <v>283</v>
      </c>
      <c r="C73" s="529" t="s">
        <v>284</v>
      </c>
      <c r="D73" s="340" t="s">
        <v>236</v>
      </c>
      <c r="E73" s="334" t="s">
        <v>246</v>
      </c>
      <c r="F73" s="335">
        <v>1918</v>
      </c>
      <c r="G73" s="346">
        <v>12</v>
      </c>
    </row>
    <row r="74" spans="1:7" ht="12" customHeight="1">
      <c r="A74" s="669"/>
      <c r="B74" s="529" t="s">
        <v>283</v>
      </c>
      <c r="C74" s="529" t="s">
        <v>284</v>
      </c>
      <c r="D74" s="340" t="s">
        <v>236</v>
      </c>
      <c r="E74" s="334" t="s">
        <v>253</v>
      </c>
      <c r="F74" s="335">
        <v>717</v>
      </c>
      <c r="G74" s="346">
        <v>8</v>
      </c>
    </row>
    <row r="75" spans="1:7" ht="12" customHeight="1">
      <c r="A75" s="670"/>
      <c r="B75" s="529" t="s">
        <v>283</v>
      </c>
      <c r="C75" s="529" t="s">
        <v>284</v>
      </c>
      <c r="D75" s="340" t="s">
        <v>236</v>
      </c>
      <c r="E75" s="334" t="s">
        <v>236</v>
      </c>
      <c r="F75" s="335">
        <v>1300</v>
      </c>
      <c r="G75" s="346">
        <v>6.4</v>
      </c>
    </row>
    <row r="76" spans="1:7" ht="24.95" customHeight="1">
      <c r="A76" s="596" t="s">
        <v>532</v>
      </c>
      <c r="B76" s="592" t="s">
        <v>275</v>
      </c>
      <c r="C76" s="592" t="s">
        <v>285</v>
      </c>
      <c r="D76" s="587" t="s">
        <v>236</v>
      </c>
      <c r="E76" s="587" t="s">
        <v>236</v>
      </c>
      <c r="F76" s="588">
        <v>1964</v>
      </c>
      <c r="G76" s="597">
        <v>4</v>
      </c>
    </row>
    <row r="77" spans="1:7" ht="12" customHeight="1">
      <c r="A77" s="347" t="s">
        <v>385</v>
      </c>
      <c r="B77" s="348" t="s">
        <v>283</v>
      </c>
      <c r="C77" s="594" t="s">
        <v>284</v>
      </c>
      <c r="D77" s="348" t="s">
        <v>241</v>
      </c>
      <c r="E77" s="348" t="s">
        <v>241</v>
      </c>
      <c r="F77" s="344">
        <v>1010</v>
      </c>
      <c r="G77" s="349">
        <v>5</v>
      </c>
    </row>
    <row r="78" spans="1:7" ht="12" customHeight="1">
      <c r="A78" s="598"/>
      <c r="B78" s="529"/>
      <c r="C78" s="594"/>
      <c r="D78" s="529"/>
      <c r="E78" s="529"/>
      <c r="F78" s="599"/>
      <c r="G78" s="346" t="s">
        <v>4</v>
      </c>
    </row>
    <row r="79" spans="1:7" ht="12" customHeight="1">
      <c r="A79" s="347"/>
      <c r="B79" s="529"/>
      <c r="C79" s="529"/>
      <c r="D79" s="529"/>
      <c r="E79" s="529"/>
      <c r="F79" s="350"/>
      <c r="G79" s="346"/>
    </row>
    <row r="80" spans="1:7" ht="12" customHeight="1">
      <c r="A80" s="671" t="s">
        <v>342</v>
      </c>
      <c r="B80" s="671"/>
      <c r="C80" s="671"/>
      <c r="D80" s="671"/>
      <c r="E80" s="671"/>
      <c r="F80" s="671"/>
      <c r="G80" s="671"/>
    </row>
    <row r="81" spans="1:7" ht="12" customHeight="1">
      <c r="A81" s="8" t="s">
        <v>519</v>
      </c>
      <c r="B81" s="8" t="s">
        <v>520</v>
      </c>
      <c r="C81" s="8" t="s">
        <v>232</v>
      </c>
      <c r="D81" s="8" t="s">
        <v>335</v>
      </c>
      <c r="E81" s="8" t="s">
        <v>233</v>
      </c>
      <c r="F81" s="331" t="s">
        <v>552</v>
      </c>
      <c r="G81" s="332" t="s">
        <v>551</v>
      </c>
    </row>
    <row r="82" spans="1:7" ht="12" customHeight="1">
      <c r="A82" s="662" t="s">
        <v>533</v>
      </c>
      <c r="B82" s="586" t="s">
        <v>234</v>
      </c>
      <c r="C82" s="586" t="s">
        <v>286</v>
      </c>
      <c r="D82" s="333" t="s">
        <v>236</v>
      </c>
      <c r="E82" s="587" t="s">
        <v>246</v>
      </c>
      <c r="F82" s="599">
        <v>85</v>
      </c>
      <c r="G82" s="346">
        <v>6</v>
      </c>
    </row>
    <row r="83" spans="1:7" ht="12" customHeight="1">
      <c r="A83" s="663"/>
      <c r="B83" s="333" t="s">
        <v>234</v>
      </c>
      <c r="C83" s="333" t="s">
        <v>286</v>
      </c>
      <c r="D83" s="333" t="s">
        <v>236</v>
      </c>
      <c r="E83" s="334" t="s">
        <v>236</v>
      </c>
      <c r="F83" s="351">
        <v>7762</v>
      </c>
      <c r="G83" s="336">
        <v>4</v>
      </c>
    </row>
    <row r="84" spans="1:7" ht="12" customHeight="1">
      <c r="A84" s="663"/>
      <c r="B84" s="333" t="s">
        <v>234</v>
      </c>
      <c r="C84" s="333" t="s">
        <v>287</v>
      </c>
      <c r="D84" s="333" t="s">
        <v>236</v>
      </c>
      <c r="E84" s="334" t="s">
        <v>246</v>
      </c>
      <c r="F84" s="351">
        <v>520</v>
      </c>
      <c r="G84" s="336">
        <v>6</v>
      </c>
    </row>
    <row r="85" spans="1:7" ht="12" customHeight="1">
      <c r="A85" s="663"/>
      <c r="B85" s="333" t="s">
        <v>255</v>
      </c>
      <c r="C85" s="333" t="s">
        <v>288</v>
      </c>
      <c r="D85" s="333" t="s">
        <v>236</v>
      </c>
      <c r="E85" s="333" t="s">
        <v>236</v>
      </c>
      <c r="F85" s="351">
        <v>28733</v>
      </c>
      <c r="G85" s="336">
        <v>3.5</v>
      </c>
    </row>
    <row r="86" spans="1:7" ht="12" customHeight="1">
      <c r="A86" s="663"/>
      <c r="B86" s="333" t="s">
        <v>261</v>
      </c>
      <c r="C86" s="333" t="s">
        <v>289</v>
      </c>
      <c r="D86" s="333" t="s">
        <v>236</v>
      </c>
      <c r="E86" s="333" t="s">
        <v>246</v>
      </c>
      <c r="F86" s="351">
        <v>5</v>
      </c>
      <c r="G86" s="336">
        <v>12</v>
      </c>
    </row>
    <row r="87" spans="1:7" ht="12" customHeight="1">
      <c r="A87" s="663"/>
      <c r="B87" s="333" t="s">
        <v>249</v>
      </c>
      <c r="C87" s="333" t="s">
        <v>290</v>
      </c>
      <c r="D87" s="333" t="s">
        <v>236</v>
      </c>
      <c r="E87" s="333" t="s">
        <v>236</v>
      </c>
      <c r="F87" s="351">
        <v>1612</v>
      </c>
      <c r="G87" s="336">
        <v>12.5</v>
      </c>
    </row>
    <row r="88" spans="1:7" ht="12" customHeight="1">
      <c r="A88" s="663"/>
      <c r="B88" s="333" t="s">
        <v>249</v>
      </c>
      <c r="C88" s="333" t="s">
        <v>290</v>
      </c>
      <c r="D88" s="333" t="s">
        <v>236</v>
      </c>
      <c r="E88" s="333" t="s">
        <v>246</v>
      </c>
      <c r="F88" s="351">
        <v>82</v>
      </c>
      <c r="G88" s="336">
        <v>35</v>
      </c>
    </row>
    <row r="89" spans="1:7" ht="12" customHeight="1">
      <c r="A89" s="663"/>
      <c r="B89" s="333" t="s">
        <v>249</v>
      </c>
      <c r="C89" s="333" t="s">
        <v>291</v>
      </c>
      <c r="D89" s="333" t="s">
        <v>236</v>
      </c>
      <c r="E89" s="333" t="s">
        <v>292</v>
      </c>
      <c r="F89" s="351">
        <v>3013</v>
      </c>
      <c r="G89" s="336">
        <v>10</v>
      </c>
    </row>
    <row r="90" spans="1:7" ht="12" customHeight="1">
      <c r="A90" s="663"/>
      <c r="B90" s="333" t="s">
        <v>249</v>
      </c>
      <c r="C90" s="333" t="s">
        <v>291</v>
      </c>
      <c r="D90" s="333" t="s">
        <v>236</v>
      </c>
      <c r="E90" s="333" t="s">
        <v>246</v>
      </c>
      <c r="F90" s="351">
        <v>323</v>
      </c>
      <c r="G90" s="336">
        <v>35</v>
      </c>
    </row>
    <row r="91" spans="1:7" ht="12" customHeight="1">
      <c r="A91" s="663"/>
      <c r="B91" s="333" t="s">
        <v>249</v>
      </c>
      <c r="C91" s="333" t="s">
        <v>293</v>
      </c>
      <c r="D91" s="333" t="s">
        <v>236</v>
      </c>
      <c r="E91" s="333" t="s">
        <v>246</v>
      </c>
      <c r="F91" s="351">
        <v>309</v>
      </c>
      <c r="G91" s="336">
        <v>35</v>
      </c>
    </row>
    <row r="92" spans="1:7" ht="12" customHeight="1">
      <c r="A92" s="663"/>
      <c r="B92" s="333" t="s">
        <v>249</v>
      </c>
      <c r="C92" s="333" t="s">
        <v>293</v>
      </c>
      <c r="D92" s="333" t="s">
        <v>236</v>
      </c>
      <c r="E92" s="333" t="s">
        <v>236</v>
      </c>
      <c r="F92" s="351">
        <v>1556</v>
      </c>
      <c r="G92" s="336">
        <v>10</v>
      </c>
    </row>
    <row r="93" spans="1:7" ht="9" customHeight="1">
      <c r="A93" s="663"/>
      <c r="B93" s="333" t="s">
        <v>249</v>
      </c>
      <c r="C93" s="333" t="s">
        <v>294</v>
      </c>
      <c r="D93" s="333" t="s">
        <v>236</v>
      </c>
      <c r="E93" s="333" t="s">
        <v>246</v>
      </c>
      <c r="F93" s="351">
        <v>117</v>
      </c>
      <c r="G93" s="336">
        <v>35</v>
      </c>
    </row>
    <row r="94" spans="1:7" ht="9" customHeight="1">
      <c r="A94" s="663"/>
      <c r="B94" s="333" t="s">
        <v>249</v>
      </c>
      <c r="C94" s="333" t="s">
        <v>295</v>
      </c>
      <c r="D94" s="333" t="s">
        <v>236</v>
      </c>
      <c r="E94" s="333" t="s">
        <v>236</v>
      </c>
      <c r="F94" s="351">
        <v>513</v>
      </c>
      <c r="G94" s="336">
        <v>10</v>
      </c>
    </row>
    <row r="95" spans="1:7" ht="12" customHeight="1">
      <c r="A95" s="663"/>
      <c r="B95" s="333" t="s">
        <v>249</v>
      </c>
      <c r="C95" s="333" t="s">
        <v>295</v>
      </c>
      <c r="D95" s="333" t="s">
        <v>236</v>
      </c>
      <c r="E95" s="333" t="s">
        <v>251</v>
      </c>
      <c r="F95" s="351">
        <v>1477</v>
      </c>
      <c r="G95" s="336">
        <v>8</v>
      </c>
    </row>
    <row r="96" spans="1:7" ht="12" customHeight="1">
      <c r="A96" s="663"/>
      <c r="B96" s="333" t="s">
        <v>249</v>
      </c>
      <c r="C96" s="333" t="s">
        <v>296</v>
      </c>
      <c r="D96" s="333" t="s">
        <v>236</v>
      </c>
      <c r="E96" s="333" t="s">
        <v>246</v>
      </c>
      <c r="F96" s="351">
        <v>356</v>
      </c>
      <c r="G96" s="336">
        <v>35</v>
      </c>
    </row>
    <row r="97" spans="1:7" ht="12" customHeight="1">
      <c r="A97" s="663"/>
      <c r="B97" s="333" t="s">
        <v>249</v>
      </c>
      <c r="C97" s="333" t="s">
        <v>296</v>
      </c>
      <c r="D97" s="333" t="s">
        <v>236</v>
      </c>
      <c r="E97" s="333" t="s">
        <v>236</v>
      </c>
      <c r="F97" s="351">
        <v>3033</v>
      </c>
      <c r="G97" s="336">
        <v>12.5</v>
      </c>
    </row>
    <row r="98" spans="1:7" ht="9.9499999999999993" customHeight="1">
      <c r="A98" s="664"/>
      <c r="B98" s="415" t="s">
        <v>297</v>
      </c>
      <c r="C98" s="415" t="s">
        <v>298</v>
      </c>
      <c r="D98" s="415" t="s">
        <v>241</v>
      </c>
      <c r="E98" s="415" t="s">
        <v>241</v>
      </c>
      <c r="F98" s="420">
        <v>336</v>
      </c>
      <c r="G98" s="419">
        <v>4</v>
      </c>
    </row>
    <row r="99" spans="1:7" ht="9.9499999999999993" customHeight="1">
      <c r="A99" s="666" t="s">
        <v>534</v>
      </c>
      <c r="B99" s="337" t="s">
        <v>275</v>
      </c>
      <c r="C99" s="333" t="s">
        <v>299</v>
      </c>
      <c r="D99" s="333" t="s">
        <v>236</v>
      </c>
      <c r="E99" s="333" t="s">
        <v>236</v>
      </c>
      <c r="F99" s="351">
        <v>600</v>
      </c>
      <c r="G99" s="336">
        <v>3</v>
      </c>
    </row>
    <row r="100" spans="1:7" ht="12" customHeight="1">
      <c r="A100" s="666"/>
      <c r="B100" s="337" t="s">
        <v>275</v>
      </c>
      <c r="C100" s="333" t="s">
        <v>299</v>
      </c>
      <c r="D100" s="333" t="s">
        <v>236</v>
      </c>
      <c r="E100" s="333" t="s">
        <v>253</v>
      </c>
      <c r="F100" s="351">
        <v>440</v>
      </c>
      <c r="G100" s="336">
        <v>10.47</v>
      </c>
    </row>
    <row r="101" spans="1:7">
      <c r="A101" s="666"/>
      <c r="B101" s="337" t="s">
        <v>275</v>
      </c>
      <c r="C101" s="337" t="s">
        <v>300</v>
      </c>
      <c r="D101" s="333" t="s">
        <v>236</v>
      </c>
      <c r="E101" s="333" t="s">
        <v>253</v>
      </c>
      <c r="F101" s="351">
        <v>600</v>
      </c>
      <c r="G101" s="341">
        <v>10.47</v>
      </c>
    </row>
    <row r="102" spans="1:7" ht="25.5">
      <c r="A102" s="667"/>
      <c r="B102" s="393" t="s">
        <v>283</v>
      </c>
      <c r="C102" s="393" t="s">
        <v>284</v>
      </c>
      <c r="D102" s="415" t="s">
        <v>236</v>
      </c>
      <c r="E102" s="415" t="s">
        <v>236</v>
      </c>
      <c r="F102" s="420">
        <v>745</v>
      </c>
      <c r="G102" s="396">
        <v>5</v>
      </c>
    </row>
    <row r="103" spans="1:7" ht="12" customHeight="1">
      <c r="A103" s="665" t="s">
        <v>535</v>
      </c>
      <c r="B103" s="337" t="s">
        <v>275</v>
      </c>
      <c r="C103" s="337" t="s">
        <v>277</v>
      </c>
      <c r="D103" s="333" t="s">
        <v>236</v>
      </c>
      <c r="E103" s="333" t="s">
        <v>236</v>
      </c>
      <c r="F103" s="351">
        <v>5055</v>
      </c>
      <c r="G103" s="341">
        <v>2.5</v>
      </c>
    </row>
    <row r="104" spans="1:7" ht="12" customHeight="1">
      <c r="A104" s="667"/>
      <c r="B104" s="337" t="s">
        <v>275</v>
      </c>
      <c r="C104" s="337" t="s">
        <v>278</v>
      </c>
      <c r="D104" s="333" t="s">
        <v>236</v>
      </c>
      <c r="E104" s="333" t="s">
        <v>236</v>
      </c>
      <c r="F104" s="420">
        <v>6092</v>
      </c>
      <c r="G104" s="341">
        <v>2.25</v>
      </c>
    </row>
    <row r="105" spans="1:7" ht="12" customHeight="1">
      <c r="A105" s="659" t="s">
        <v>536</v>
      </c>
      <c r="B105" s="592" t="s">
        <v>301</v>
      </c>
      <c r="C105" s="592" t="s">
        <v>302</v>
      </c>
      <c r="D105" s="586" t="s">
        <v>236</v>
      </c>
      <c r="E105" s="586" t="s">
        <v>246</v>
      </c>
      <c r="F105" s="351">
        <v>16</v>
      </c>
      <c r="G105" s="597">
        <v>10</v>
      </c>
    </row>
    <row r="106" spans="1:7">
      <c r="A106" s="660"/>
      <c r="B106" s="337" t="s">
        <v>258</v>
      </c>
      <c r="C106" s="337" t="s">
        <v>303</v>
      </c>
      <c r="D106" s="333" t="s">
        <v>236</v>
      </c>
      <c r="E106" s="333" t="s">
        <v>246</v>
      </c>
      <c r="F106" s="351">
        <v>13</v>
      </c>
      <c r="G106" s="341">
        <v>10</v>
      </c>
    </row>
    <row r="107" spans="1:7">
      <c r="A107" s="660"/>
      <c r="B107" s="337" t="s">
        <v>258</v>
      </c>
      <c r="C107" s="337" t="s">
        <v>304</v>
      </c>
      <c r="D107" s="333" t="s">
        <v>236</v>
      </c>
      <c r="E107" s="333" t="s">
        <v>246</v>
      </c>
      <c r="F107" s="351">
        <v>7</v>
      </c>
      <c r="G107" s="341">
        <v>10</v>
      </c>
    </row>
    <row r="108" spans="1:7" ht="25.5">
      <c r="A108" s="660"/>
      <c r="B108" s="337" t="s">
        <v>283</v>
      </c>
      <c r="C108" s="337" t="s">
        <v>305</v>
      </c>
      <c r="D108" s="333" t="s">
        <v>236</v>
      </c>
      <c r="E108" s="333" t="s">
        <v>246</v>
      </c>
      <c r="F108" s="351">
        <v>47</v>
      </c>
      <c r="G108" s="341">
        <v>10</v>
      </c>
    </row>
    <row r="109" spans="1:7" ht="25.5">
      <c r="A109" s="661"/>
      <c r="B109" s="337" t="s">
        <v>283</v>
      </c>
      <c r="C109" s="337" t="s">
        <v>306</v>
      </c>
      <c r="D109" s="333" t="s">
        <v>236</v>
      </c>
      <c r="E109" s="333" t="s">
        <v>246</v>
      </c>
      <c r="F109" s="420">
        <v>350</v>
      </c>
      <c r="G109" s="396">
        <v>10</v>
      </c>
    </row>
    <row r="110" spans="1:7">
      <c r="A110" s="352" t="s">
        <v>307</v>
      </c>
      <c r="B110" s="600"/>
      <c r="C110" s="600"/>
      <c r="D110" s="600"/>
      <c r="E110" s="600"/>
      <c r="F110" s="352"/>
      <c r="G110" s="352"/>
    </row>
    <row r="111" spans="1:7">
      <c r="A111" s="352" t="s">
        <v>308</v>
      </c>
      <c r="B111" s="352"/>
      <c r="C111" s="352"/>
      <c r="D111" s="352"/>
      <c r="E111" s="352"/>
      <c r="F111" s="352"/>
      <c r="G111" s="352"/>
    </row>
  </sheetData>
  <mergeCells count="12">
    <mergeCell ref="A105:A109"/>
    <mergeCell ref="A5:A8"/>
    <mergeCell ref="A9:A11"/>
    <mergeCell ref="A12:A20"/>
    <mergeCell ref="A21:A41"/>
    <mergeCell ref="A42:A49"/>
    <mergeCell ref="A52:A55"/>
    <mergeCell ref="A56:A75"/>
    <mergeCell ref="A80:G80"/>
    <mergeCell ref="A82:A98"/>
    <mergeCell ref="A99:A102"/>
    <mergeCell ref="A103:A104"/>
  </mergeCells>
  <printOptions horizontalCentered="1" verticalCentered="1"/>
  <pageMargins left="0" right="0" top="0" bottom="0" header="0" footer="0"/>
  <pageSetup paperSize="9" orientation="portrait" r:id="rId1"/>
  <rowBreaks count="1" manualBreakCount="1">
    <brk id="5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/>
  <dimension ref="A1:E31"/>
  <sheetViews>
    <sheetView showGridLines="0" topLeftCell="A13" zoomScaleNormal="100" workbookViewId="0">
      <selection activeCell="B10" sqref="B10:D12"/>
    </sheetView>
  </sheetViews>
  <sheetFormatPr baseColWidth="10" defaultColWidth="10.85546875" defaultRowHeight="13.5"/>
  <cols>
    <col min="1" max="1" width="18.5703125" style="155" customWidth="1"/>
    <col min="2" max="4" width="15.7109375" style="155" customWidth="1"/>
    <col min="5" max="16384" width="10.85546875" style="155"/>
  </cols>
  <sheetData>
    <row r="1" spans="1:5" ht="21.95" customHeight="1">
      <c r="A1" s="5" t="s">
        <v>386</v>
      </c>
      <c r="B1" s="5"/>
      <c r="C1" s="5"/>
      <c r="D1" s="299"/>
      <c r="E1" s="353"/>
    </row>
    <row r="2" spans="1:5" ht="12" customHeight="1">
      <c r="A2" s="672" t="s">
        <v>638</v>
      </c>
      <c r="B2" s="672"/>
      <c r="C2" s="672"/>
      <c r="D2" s="672"/>
    </row>
    <row r="3" spans="1:5" ht="3.95" customHeight="1">
      <c r="A3" s="5"/>
      <c r="B3" s="5"/>
      <c r="C3" s="5"/>
      <c r="D3" s="5"/>
    </row>
    <row r="4" spans="1:5" ht="23.1" customHeight="1">
      <c r="A4" s="8" t="s">
        <v>309</v>
      </c>
      <c r="B4" s="354" t="s">
        <v>387</v>
      </c>
      <c r="C4" s="354" t="s">
        <v>340</v>
      </c>
      <c r="D4" s="354" t="s">
        <v>388</v>
      </c>
    </row>
    <row r="5" spans="1:5" ht="3" customHeight="1"/>
    <row r="6" spans="1:5">
      <c r="A6" s="528" t="s">
        <v>389</v>
      </c>
      <c r="B6" s="526"/>
      <c r="C6" s="355"/>
      <c r="D6" s="526"/>
    </row>
    <row r="7" spans="1:5">
      <c r="A7" s="356" t="s">
        <v>244</v>
      </c>
      <c r="B7" s="421">
        <v>7048</v>
      </c>
      <c r="C7" s="375">
        <v>140</v>
      </c>
      <c r="D7" s="375">
        <f t="shared" ref="D7:D15" si="0">+B7/C7</f>
        <v>50.342857142857142</v>
      </c>
    </row>
    <row r="8" spans="1:5">
      <c r="A8" s="356" t="s">
        <v>310</v>
      </c>
      <c r="B8" s="421">
        <v>22757</v>
      </c>
      <c r="C8" s="375">
        <v>25</v>
      </c>
      <c r="D8" s="375">
        <f t="shared" si="0"/>
        <v>910.28</v>
      </c>
    </row>
    <row r="9" spans="1:5">
      <c r="A9" s="356" t="s">
        <v>311</v>
      </c>
      <c r="B9" s="421">
        <v>7227</v>
      </c>
      <c r="C9" s="375">
        <v>60</v>
      </c>
      <c r="D9" s="375">
        <f t="shared" si="0"/>
        <v>120.45</v>
      </c>
    </row>
    <row r="10" spans="1:5">
      <c r="A10" s="356" t="s">
        <v>312</v>
      </c>
      <c r="B10" s="421">
        <v>12995</v>
      </c>
      <c r="C10" s="375">
        <v>45</v>
      </c>
      <c r="D10" s="375">
        <f t="shared" si="0"/>
        <v>288.77777777777777</v>
      </c>
    </row>
    <row r="11" spans="1:5">
      <c r="A11" s="356" t="s">
        <v>275</v>
      </c>
      <c r="B11" s="421">
        <v>124895</v>
      </c>
      <c r="C11" s="375">
        <v>75</v>
      </c>
      <c r="D11" s="375">
        <f t="shared" si="0"/>
        <v>1665.2666666666667</v>
      </c>
    </row>
    <row r="12" spans="1:5">
      <c r="A12" s="356" t="s">
        <v>255</v>
      </c>
      <c r="B12" s="421">
        <v>33083</v>
      </c>
      <c r="C12" s="375">
        <v>100</v>
      </c>
      <c r="D12" s="375">
        <f t="shared" si="0"/>
        <v>330.83</v>
      </c>
    </row>
    <row r="13" spans="1:5">
      <c r="A13" s="356" t="s">
        <v>234</v>
      </c>
      <c r="B13" s="421">
        <v>12599</v>
      </c>
      <c r="C13" s="375">
        <v>120</v>
      </c>
      <c r="D13" s="375">
        <f t="shared" si="0"/>
        <v>104.99166666666666</v>
      </c>
    </row>
    <row r="14" spans="1:5">
      <c r="A14" s="356" t="s">
        <v>249</v>
      </c>
      <c r="B14" s="421">
        <v>14326</v>
      </c>
      <c r="C14" s="375">
        <v>8</v>
      </c>
      <c r="D14" s="375">
        <f t="shared" si="0"/>
        <v>1790.75</v>
      </c>
    </row>
    <row r="15" spans="1:5" ht="12.95" customHeight="1">
      <c r="A15" s="356" t="s">
        <v>242</v>
      </c>
      <c r="B15" s="421">
        <v>1504</v>
      </c>
      <c r="C15" s="375">
        <v>5</v>
      </c>
      <c r="D15" s="375">
        <f t="shared" si="0"/>
        <v>300.8</v>
      </c>
    </row>
    <row r="16" spans="1:5">
      <c r="A16" s="357"/>
      <c r="B16" s="422"/>
      <c r="C16" s="375"/>
      <c r="D16" s="375"/>
    </row>
    <row r="17" spans="1:5">
      <c r="A17" s="358" t="s">
        <v>390</v>
      </c>
      <c r="B17" s="422"/>
      <c r="C17" s="375"/>
      <c r="D17" s="375"/>
    </row>
    <row r="18" spans="1:5">
      <c r="A18" s="356" t="s">
        <v>239</v>
      </c>
      <c r="B18" s="421">
        <v>1294</v>
      </c>
      <c r="C18" s="375">
        <v>120</v>
      </c>
      <c r="D18" s="375">
        <f>+B18/C18</f>
        <v>10.783333333333333</v>
      </c>
    </row>
    <row r="19" spans="1:5">
      <c r="A19" s="356" t="s">
        <v>261</v>
      </c>
      <c r="B19" s="421">
        <v>2465</v>
      </c>
      <c r="C19" s="375">
        <v>65</v>
      </c>
      <c r="D19" s="375">
        <f>+B19/C19</f>
        <v>37.92307692307692</v>
      </c>
    </row>
    <row r="20" spans="1:5" ht="13.5" customHeight="1">
      <c r="A20" s="356" t="s">
        <v>313</v>
      </c>
      <c r="B20" s="421">
        <v>4042</v>
      </c>
      <c r="C20" s="375">
        <v>60</v>
      </c>
      <c r="D20" s="375">
        <f>+B20/C20</f>
        <v>67.36666666666666</v>
      </c>
    </row>
    <row r="21" spans="1:5">
      <c r="A21" s="356" t="s">
        <v>274</v>
      </c>
      <c r="B21" s="421">
        <v>1775</v>
      </c>
      <c r="C21" s="375">
        <v>80</v>
      </c>
      <c r="D21" s="375">
        <f>+B21/C21</f>
        <v>22.1875</v>
      </c>
    </row>
    <row r="22" spans="1:5">
      <c r="A22" s="357"/>
      <c r="B22" s="422"/>
      <c r="C22" s="375"/>
      <c r="D22" s="375"/>
    </row>
    <row r="23" spans="1:5">
      <c r="A23" s="358" t="s">
        <v>391</v>
      </c>
      <c r="B23" s="422"/>
      <c r="C23" s="375"/>
      <c r="D23" s="375"/>
    </row>
    <row r="24" spans="1:5" ht="9.9499999999999993" customHeight="1">
      <c r="A24" s="356" t="s">
        <v>378</v>
      </c>
      <c r="B24" s="421">
        <v>25602</v>
      </c>
      <c r="C24" s="375">
        <v>2</v>
      </c>
      <c r="D24" s="375">
        <f>+B24/C24</f>
        <v>12801</v>
      </c>
    </row>
    <row r="25" spans="1:5" ht="9.9499999999999993" customHeight="1">
      <c r="A25" s="357"/>
      <c r="B25" s="422"/>
      <c r="C25" s="375"/>
      <c r="D25" s="375"/>
    </row>
    <row r="26" spans="1:5" ht="9" customHeight="1">
      <c r="A26" s="359" t="s">
        <v>392</v>
      </c>
      <c r="B26" s="421"/>
      <c r="C26" s="376"/>
      <c r="D26" s="376"/>
    </row>
    <row r="27" spans="1:5" ht="12" customHeight="1">
      <c r="A27" s="360" t="s">
        <v>314</v>
      </c>
      <c r="B27" s="421">
        <v>3504</v>
      </c>
      <c r="C27" s="376">
        <v>40</v>
      </c>
      <c r="D27" s="376">
        <f>+B27/C27</f>
        <v>87.6</v>
      </c>
    </row>
    <row r="28" spans="1:5" ht="12" customHeight="1">
      <c r="A28" s="360" t="s">
        <v>264</v>
      </c>
      <c r="B28" s="421">
        <v>9700</v>
      </c>
      <c r="C28" s="376">
        <v>160</v>
      </c>
      <c r="D28" s="376">
        <f>+B28/C28</f>
        <v>60.625</v>
      </c>
    </row>
    <row r="29" spans="1:5">
      <c r="A29" s="601" t="s">
        <v>315</v>
      </c>
      <c r="B29" s="602"/>
      <c r="C29" s="603"/>
      <c r="D29" s="604"/>
    </row>
    <row r="30" spans="1:5">
      <c r="A30" s="423" t="s">
        <v>393</v>
      </c>
      <c r="B30" s="361"/>
      <c r="C30" s="362"/>
      <c r="D30" s="5"/>
      <c r="E30" s="5"/>
    </row>
    <row r="31" spans="1:5">
      <c r="A31" s="423" t="s">
        <v>308</v>
      </c>
      <c r="B31" s="525"/>
      <c r="C31" s="525"/>
      <c r="D31" s="672"/>
      <c r="E31" s="672"/>
    </row>
  </sheetData>
  <mergeCells count="2">
    <mergeCell ref="A2:D2"/>
    <mergeCell ref="D31:E31"/>
  </mergeCells>
  <phoneticPr fontId="19" type="noConversion"/>
  <printOptions horizontalCentered="1" verticalCentered="1"/>
  <pageMargins left="0" right="0" top="0" bottom="0" header="0" footer="0"/>
  <pageSetup paperSize="9"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/>
  <dimension ref="A1:F114"/>
  <sheetViews>
    <sheetView showGridLines="0" topLeftCell="A94" zoomScaleNormal="100" workbookViewId="0">
      <selection activeCell="B106" sqref="B106"/>
    </sheetView>
  </sheetViews>
  <sheetFormatPr baseColWidth="10" defaultRowHeight="12.75"/>
  <cols>
    <col min="1" max="1" width="21.140625" style="208" customWidth="1"/>
    <col min="2" max="3" width="15.7109375" style="208" customWidth="1"/>
    <col min="4" max="6" width="8.7109375" style="208" customWidth="1"/>
    <col min="7" max="16384" width="11.42578125" style="208"/>
  </cols>
  <sheetData>
    <row r="1" spans="1:6" ht="15" customHeight="1">
      <c r="A1" s="327" t="s">
        <v>394</v>
      </c>
      <c r="B1" s="155"/>
      <c r="C1" s="155"/>
      <c r="D1" s="155"/>
      <c r="E1" s="428"/>
      <c r="F1" s="429"/>
    </row>
    <row r="2" spans="1:6" ht="13.5">
      <c r="A2" s="673" t="s">
        <v>639</v>
      </c>
      <c r="B2" s="673"/>
      <c r="C2" s="673"/>
      <c r="D2" s="673"/>
      <c r="E2" s="673"/>
      <c r="F2" s="673"/>
    </row>
    <row r="3" spans="1:6" ht="13.5" customHeight="1">
      <c r="A3" s="674"/>
      <c r="B3" s="674"/>
      <c r="C3" s="674"/>
      <c r="D3" s="674"/>
      <c r="E3" s="674"/>
      <c r="F3" s="674"/>
    </row>
    <row r="4" spans="1:6" ht="24.95" customHeight="1">
      <c r="A4" s="8" t="s">
        <v>519</v>
      </c>
      <c r="B4" s="8" t="s">
        <v>518</v>
      </c>
      <c r="C4" s="8" t="s">
        <v>232</v>
      </c>
      <c r="D4" s="354" t="s">
        <v>233</v>
      </c>
      <c r="E4" s="367" t="s">
        <v>521</v>
      </c>
      <c r="F4" s="500" t="s">
        <v>522</v>
      </c>
    </row>
    <row r="5" spans="1:6">
      <c r="A5" s="669" t="s">
        <v>537</v>
      </c>
      <c r="B5" s="339" t="s">
        <v>395</v>
      </c>
      <c r="C5" s="339" t="s">
        <v>396</v>
      </c>
      <c r="D5" s="340" t="s">
        <v>397</v>
      </c>
      <c r="E5" s="430">
        <v>200</v>
      </c>
      <c r="F5" s="431">
        <v>4</v>
      </c>
    </row>
    <row r="6" spans="1:6" ht="12" customHeight="1">
      <c r="A6" s="669"/>
      <c r="B6" s="339" t="s">
        <v>395</v>
      </c>
      <c r="C6" s="339" t="s">
        <v>398</v>
      </c>
      <c r="D6" s="340" t="s">
        <v>397</v>
      </c>
      <c r="E6" s="430">
        <v>200</v>
      </c>
      <c r="F6" s="431">
        <v>4</v>
      </c>
    </row>
    <row r="7" spans="1:6" ht="12" customHeight="1">
      <c r="A7" s="669"/>
      <c r="B7" s="339" t="s">
        <v>399</v>
      </c>
      <c r="C7" s="339" t="s">
        <v>400</v>
      </c>
      <c r="D7" s="340" t="s">
        <v>397</v>
      </c>
      <c r="E7" s="430">
        <v>800</v>
      </c>
      <c r="F7" s="431">
        <v>8</v>
      </c>
    </row>
    <row r="8" spans="1:6" ht="12" customHeight="1">
      <c r="A8" s="669"/>
      <c r="B8" s="339" t="s">
        <v>401</v>
      </c>
      <c r="C8" s="339" t="s">
        <v>402</v>
      </c>
      <c r="D8" s="340" t="s">
        <v>397</v>
      </c>
      <c r="E8" s="430">
        <v>155</v>
      </c>
      <c r="F8" s="431">
        <v>4</v>
      </c>
    </row>
    <row r="9" spans="1:6" ht="12" customHeight="1">
      <c r="A9" s="669"/>
      <c r="B9" s="339" t="s">
        <v>401</v>
      </c>
      <c r="C9" s="339" t="s">
        <v>403</v>
      </c>
      <c r="D9" s="340" t="s">
        <v>397</v>
      </c>
      <c r="E9" s="430">
        <v>25</v>
      </c>
      <c r="F9" s="431">
        <v>4</v>
      </c>
    </row>
    <row r="10" spans="1:6" ht="12" customHeight="1">
      <c r="A10" s="669"/>
      <c r="B10" s="339" t="s">
        <v>401</v>
      </c>
      <c r="C10" s="339" t="s">
        <v>404</v>
      </c>
      <c r="D10" s="340" t="s">
        <v>397</v>
      </c>
      <c r="E10" s="430">
        <v>200</v>
      </c>
      <c r="F10" s="431">
        <v>4</v>
      </c>
    </row>
    <row r="11" spans="1:6" ht="12" customHeight="1">
      <c r="A11" s="669"/>
      <c r="B11" s="339" t="s">
        <v>401</v>
      </c>
      <c r="C11" s="339" t="s">
        <v>405</v>
      </c>
      <c r="D11" s="340" t="s">
        <v>397</v>
      </c>
      <c r="E11" s="430">
        <v>200</v>
      </c>
      <c r="F11" s="431">
        <v>4</v>
      </c>
    </row>
    <row r="12" spans="1:6" ht="12" customHeight="1">
      <c r="A12" s="669"/>
      <c r="B12" s="339" t="s">
        <v>401</v>
      </c>
      <c r="C12" s="339" t="s">
        <v>406</v>
      </c>
      <c r="D12" s="340" t="s">
        <v>397</v>
      </c>
      <c r="E12" s="430">
        <v>74</v>
      </c>
      <c r="F12" s="431">
        <v>4</v>
      </c>
    </row>
    <row r="13" spans="1:6" ht="12" customHeight="1">
      <c r="A13" s="669"/>
      <c r="B13" s="339" t="s">
        <v>401</v>
      </c>
      <c r="C13" s="339" t="s">
        <v>407</v>
      </c>
      <c r="D13" s="340" t="s">
        <v>397</v>
      </c>
      <c r="E13" s="430">
        <v>150</v>
      </c>
      <c r="F13" s="431">
        <v>4</v>
      </c>
    </row>
    <row r="14" spans="1:6" ht="12" customHeight="1">
      <c r="A14" s="669"/>
      <c r="B14" s="339" t="s">
        <v>408</v>
      </c>
      <c r="C14" s="339" t="s">
        <v>409</v>
      </c>
      <c r="D14" s="340" t="s">
        <v>397</v>
      </c>
      <c r="E14" s="430">
        <v>175</v>
      </c>
      <c r="F14" s="431">
        <v>8</v>
      </c>
    </row>
    <row r="15" spans="1:6" ht="12" customHeight="1">
      <c r="A15" s="669"/>
      <c r="B15" s="339" t="s">
        <v>410</v>
      </c>
      <c r="C15" s="339" t="s">
        <v>411</v>
      </c>
      <c r="D15" s="340" t="s">
        <v>397</v>
      </c>
      <c r="E15" s="430">
        <v>862</v>
      </c>
      <c r="F15" s="431">
        <v>4</v>
      </c>
    </row>
    <row r="16" spans="1:6" ht="12" customHeight="1">
      <c r="A16" s="669"/>
      <c r="B16" s="339" t="s">
        <v>412</v>
      </c>
      <c r="C16" s="339" t="s">
        <v>413</v>
      </c>
      <c r="D16" s="340" t="s">
        <v>397</v>
      </c>
      <c r="E16" s="430">
        <v>500</v>
      </c>
      <c r="F16" s="431">
        <v>8</v>
      </c>
    </row>
    <row r="17" spans="1:6" ht="12" customHeight="1">
      <c r="A17" s="670"/>
      <c r="B17" s="417" t="s">
        <v>412</v>
      </c>
      <c r="C17" s="417" t="s">
        <v>414</v>
      </c>
      <c r="D17" s="418" t="s">
        <v>397</v>
      </c>
      <c r="E17" s="432">
        <v>800</v>
      </c>
      <c r="F17" s="433">
        <v>8</v>
      </c>
    </row>
    <row r="18" spans="1:6" ht="12" customHeight="1">
      <c r="A18" s="659" t="s">
        <v>528</v>
      </c>
      <c r="B18" s="591" t="s">
        <v>415</v>
      </c>
      <c r="C18" s="591" t="s">
        <v>416</v>
      </c>
      <c r="D18" s="595" t="s">
        <v>397</v>
      </c>
      <c r="E18" s="605">
        <v>30</v>
      </c>
      <c r="F18" s="606">
        <v>10</v>
      </c>
    </row>
    <row r="19" spans="1:6" ht="12" customHeight="1">
      <c r="A19" s="660"/>
      <c r="B19" s="339" t="s">
        <v>415</v>
      </c>
      <c r="C19" s="339" t="s">
        <v>417</v>
      </c>
      <c r="D19" s="340" t="s">
        <v>397</v>
      </c>
      <c r="E19" s="430">
        <v>4000</v>
      </c>
      <c r="F19" s="431">
        <v>10</v>
      </c>
    </row>
    <row r="20" spans="1:6" ht="12" customHeight="1">
      <c r="A20" s="660"/>
      <c r="B20" s="339" t="s">
        <v>415</v>
      </c>
      <c r="C20" s="339" t="s">
        <v>418</v>
      </c>
      <c r="D20" s="340" t="s">
        <v>397</v>
      </c>
      <c r="E20" s="430">
        <v>1020</v>
      </c>
      <c r="F20" s="431">
        <v>10</v>
      </c>
    </row>
    <row r="21" spans="1:6" ht="12" customHeight="1">
      <c r="A21" s="661"/>
      <c r="B21" s="339" t="s">
        <v>415</v>
      </c>
      <c r="C21" s="417" t="s">
        <v>419</v>
      </c>
      <c r="D21" s="340" t="s">
        <v>397</v>
      </c>
      <c r="E21" s="432">
        <v>200</v>
      </c>
      <c r="F21" s="433">
        <v>10</v>
      </c>
    </row>
    <row r="22" spans="1:6" ht="12" customHeight="1">
      <c r="A22" s="662" t="s">
        <v>538</v>
      </c>
      <c r="B22" s="591" t="s">
        <v>395</v>
      </c>
      <c r="C22" s="339" t="s">
        <v>453</v>
      </c>
      <c r="D22" s="595" t="s">
        <v>397</v>
      </c>
      <c r="E22" s="430">
        <v>1310</v>
      </c>
      <c r="F22" s="431">
        <v>2</v>
      </c>
    </row>
    <row r="23" spans="1:6" ht="12" customHeight="1">
      <c r="A23" s="663"/>
      <c r="B23" s="339" t="s">
        <v>421</v>
      </c>
      <c r="C23" s="339" t="s">
        <v>398</v>
      </c>
      <c r="D23" s="340" t="s">
        <v>397</v>
      </c>
      <c r="E23" s="430">
        <v>324</v>
      </c>
      <c r="F23" s="431">
        <v>2</v>
      </c>
    </row>
    <row r="24" spans="1:6" ht="12" customHeight="1">
      <c r="A24" s="663"/>
      <c r="B24" s="339" t="s">
        <v>421</v>
      </c>
      <c r="C24" s="339" t="s">
        <v>422</v>
      </c>
      <c r="D24" s="340" t="s">
        <v>397</v>
      </c>
      <c r="E24" s="430">
        <v>794</v>
      </c>
      <c r="F24" s="431">
        <v>2</v>
      </c>
    </row>
    <row r="25" spans="1:6" ht="12" customHeight="1">
      <c r="A25" s="663"/>
      <c r="B25" s="339" t="s">
        <v>421</v>
      </c>
      <c r="C25" s="339" t="s">
        <v>423</v>
      </c>
      <c r="D25" s="340" t="s">
        <v>397</v>
      </c>
      <c r="E25" s="430">
        <v>535</v>
      </c>
      <c r="F25" s="431">
        <v>2</v>
      </c>
    </row>
    <row r="26" spans="1:6" ht="12" customHeight="1">
      <c r="A26" s="663"/>
      <c r="B26" s="339" t="s">
        <v>421</v>
      </c>
      <c r="C26" s="339" t="s">
        <v>424</v>
      </c>
      <c r="D26" s="340" t="s">
        <v>397</v>
      </c>
      <c r="E26" s="430">
        <v>33</v>
      </c>
      <c r="F26" s="431">
        <v>2</v>
      </c>
    </row>
    <row r="27" spans="1:6" ht="12" customHeight="1">
      <c r="A27" s="663"/>
      <c r="B27" s="339" t="s">
        <v>425</v>
      </c>
      <c r="C27" s="339" t="s">
        <v>426</v>
      </c>
      <c r="D27" s="340" t="s">
        <v>420</v>
      </c>
      <c r="E27" s="430">
        <v>3500</v>
      </c>
      <c r="F27" s="431">
        <v>0.2</v>
      </c>
    </row>
    <row r="28" spans="1:6" ht="12" customHeight="1">
      <c r="A28" s="663"/>
      <c r="B28" s="339" t="s">
        <v>425</v>
      </c>
      <c r="C28" s="339" t="s">
        <v>427</v>
      </c>
      <c r="D28" s="340" t="s">
        <v>420</v>
      </c>
      <c r="E28" s="430">
        <v>3850</v>
      </c>
      <c r="F28" s="431">
        <v>0.2</v>
      </c>
    </row>
    <row r="29" spans="1:6" ht="12" customHeight="1">
      <c r="A29" s="663"/>
      <c r="B29" s="339" t="s">
        <v>428</v>
      </c>
      <c r="C29" s="339" t="s">
        <v>429</v>
      </c>
      <c r="D29" s="340" t="s">
        <v>420</v>
      </c>
      <c r="E29" s="430">
        <v>880</v>
      </c>
      <c r="F29" s="431">
        <v>1</v>
      </c>
    </row>
    <row r="30" spans="1:6" ht="12" customHeight="1">
      <c r="A30" s="663"/>
      <c r="B30" s="339" t="s">
        <v>513</v>
      </c>
      <c r="C30" s="339" t="s">
        <v>414</v>
      </c>
      <c r="D30" s="340" t="s">
        <v>397</v>
      </c>
      <c r="E30" s="430">
        <v>163</v>
      </c>
      <c r="F30" s="431">
        <v>6</v>
      </c>
    </row>
    <row r="31" spans="1:6" ht="12" customHeight="1">
      <c r="A31" s="663"/>
      <c r="B31" s="339" t="s">
        <v>513</v>
      </c>
      <c r="C31" s="339" t="s">
        <v>587</v>
      </c>
      <c r="D31" s="340" t="s">
        <v>397</v>
      </c>
      <c r="E31" s="430">
        <v>66</v>
      </c>
      <c r="F31" s="431">
        <v>6</v>
      </c>
    </row>
    <row r="32" spans="1:6" ht="12" customHeight="1">
      <c r="A32" s="663"/>
      <c r="B32" s="339" t="s">
        <v>513</v>
      </c>
      <c r="C32" s="339" t="s">
        <v>413</v>
      </c>
      <c r="D32" s="340" t="s">
        <v>397</v>
      </c>
      <c r="E32" s="430">
        <v>58</v>
      </c>
      <c r="F32" s="431">
        <v>6</v>
      </c>
    </row>
    <row r="33" spans="1:6" ht="12" customHeight="1">
      <c r="A33" s="664"/>
      <c r="B33" s="339" t="s">
        <v>513</v>
      </c>
      <c r="C33" s="417" t="s">
        <v>588</v>
      </c>
      <c r="D33" s="418" t="s">
        <v>397</v>
      </c>
      <c r="E33" s="430">
        <v>364</v>
      </c>
      <c r="F33" s="431">
        <v>6</v>
      </c>
    </row>
    <row r="34" spans="1:6" ht="12" customHeight="1">
      <c r="A34" s="662" t="s">
        <v>539</v>
      </c>
      <c r="B34" s="591" t="s">
        <v>430</v>
      </c>
      <c r="C34" s="339" t="s">
        <v>431</v>
      </c>
      <c r="D34" s="340" t="s">
        <v>397</v>
      </c>
      <c r="E34" s="605">
        <v>1</v>
      </c>
      <c r="F34" s="606">
        <v>6</v>
      </c>
    </row>
    <row r="35" spans="1:6" ht="12" customHeight="1">
      <c r="A35" s="663"/>
      <c r="B35" s="339" t="s">
        <v>432</v>
      </c>
      <c r="C35" s="339" t="s">
        <v>433</v>
      </c>
      <c r="D35" s="340" t="s">
        <v>434</v>
      </c>
      <c r="E35" s="430">
        <v>493</v>
      </c>
      <c r="F35" s="431">
        <v>3</v>
      </c>
    </row>
    <row r="36" spans="1:6" ht="12" customHeight="1">
      <c r="A36" s="663"/>
      <c r="B36" s="339" t="s">
        <v>435</v>
      </c>
      <c r="C36" s="339" t="s">
        <v>436</v>
      </c>
      <c r="D36" s="340" t="s">
        <v>437</v>
      </c>
      <c r="E36" s="430">
        <v>1232</v>
      </c>
      <c r="F36" s="431">
        <v>3</v>
      </c>
    </row>
    <row r="37" spans="1:6" ht="12" customHeight="1">
      <c r="A37" s="663"/>
      <c r="B37" s="339" t="s">
        <v>440</v>
      </c>
      <c r="C37" s="339" t="s">
        <v>441</v>
      </c>
      <c r="D37" s="340" t="s">
        <v>397</v>
      </c>
      <c r="E37" s="430">
        <v>38</v>
      </c>
      <c r="F37" s="431">
        <v>6</v>
      </c>
    </row>
    <row r="38" spans="1:6" ht="12" customHeight="1">
      <c r="A38" s="663"/>
      <c r="B38" s="339" t="s">
        <v>440</v>
      </c>
      <c r="C38" s="339" t="s">
        <v>442</v>
      </c>
      <c r="D38" s="340" t="s">
        <v>397</v>
      </c>
      <c r="E38" s="430">
        <v>3</v>
      </c>
      <c r="F38" s="431">
        <v>6</v>
      </c>
    </row>
    <row r="39" spans="1:6" ht="12" customHeight="1">
      <c r="A39" s="663"/>
      <c r="B39" s="339" t="s">
        <v>443</v>
      </c>
      <c r="C39" s="339" t="s">
        <v>446</v>
      </c>
      <c r="D39" s="340" t="s">
        <v>397</v>
      </c>
      <c r="E39" s="430">
        <v>11</v>
      </c>
      <c r="F39" s="431">
        <v>6</v>
      </c>
    </row>
    <row r="40" spans="1:6" ht="12" customHeight="1">
      <c r="A40" s="663"/>
      <c r="B40" s="339" t="s">
        <v>443</v>
      </c>
      <c r="C40" s="339" t="s">
        <v>447</v>
      </c>
      <c r="D40" s="340" t="s">
        <v>397</v>
      </c>
      <c r="E40" s="430">
        <v>109</v>
      </c>
      <c r="F40" s="431">
        <v>6</v>
      </c>
    </row>
    <row r="41" spans="1:6" ht="12" customHeight="1">
      <c r="A41" s="663"/>
      <c r="B41" s="339" t="s">
        <v>443</v>
      </c>
      <c r="C41" s="339" t="s">
        <v>444</v>
      </c>
      <c r="D41" s="340" t="s">
        <v>397</v>
      </c>
      <c r="E41" s="430">
        <v>8</v>
      </c>
      <c r="F41" s="431">
        <v>6</v>
      </c>
    </row>
    <row r="42" spans="1:6" ht="12" customHeight="1">
      <c r="A42" s="664"/>
      <c r="B42" s="339" t="s">
        <v>443</v>
      </c>
      <c r="C42" s="339" t="s">
        <v>445</v>
      </c>
      <c r="D42" s="340" t="s">
        <v>397</v>
      </c>
      <c r="E42" s="430">
        <v>142</v>
      </c>
      <c r="F42" s="431">
        <v>6</v>
      </c>
    </row>
    <row r="43" spans="1:6" ht="12" customHeight="1">
      <c r="A43" s="668" t="s">
        <v>531</v>
      </c>
      <c r="B43" s="591" t="s">
        <v>448</v>
      </c>
      <c r="C43" s="591" t="s">
        <v>449</v>
      </c>
      <c r="D43" s="595" t="s">
        <v>450</v>
      </c>
      <c r="E43" s="605">
        <v>1639</v>
      </c>
      <c r="F43" s="606">
        <v>2</v>
      </c>
    </row>
    <row r="44" spans="1:6" ht="12" customHeight="1">
      <c r="A44" s="670"/>
      <c r="B44" s="417" t="s">
        <v>451</v>
      </c>
      <c r="C44" s="417" t="s">
        <v>452</v>
      </c>
      <c r="D44" s="418" t="s">
        <v>450</v>
      </c>
      <c r="E44" s="432">
        <v>1601</v>
      </c>
      <c r="F44" s="433">
        <v>2</v>
      </c>
    </row>
    <row r="45" spans="1:6" ht="12" customHeight="1">
      <c r="A45" s="665" t="s">
        <v>540</v>
      </c>
      <c r="B45" s="339" t="s">
        <v>399</v>
      </c>
      <c r="C45" s="339" t="s">
        <v>453</v>
      </c>
      <c r="D45" s="340" t="s">
        <v>397</v>
      </c>
      <c r="E45" s="430">
        <v>80</v>
      </c>
      <c r="F45" s="431">
        <v>12</v>
      </c>
    </row>
    <row r="46" spans="1:6" ht="12" customHeight="1">
      <c r="A46" s="666"/>
      <c r="B46" s="339" t="s">
        <v>454</v>
      </c>
      <c r="C46" s="339" t="s">
        <v>453</v>
      </c>
      <c r="D46" s="334" t="s">
        <v>455</v>
      </c>
      <c r="E46" s="430">
        <v>400</v>
      </c>
      <c r="F46" s="431">
        <v>8</v>
      </c>
    </row>
    <row r="47" spans="1:6" ht="12" customHeight="1">
      <c r="A47" s="666"/>
      <c r="B47" s="339" t="s">
        <v>456</v>
      </c>
      <c r="C47" s="339" t="s">
        <v>453</v>
      </c>
      <c r="D47" s="334" t="s">
        <v>455</v>
      </c>
      <c r="E47" s="430">
        <v>15</v>
      </c>
      <c r="F47" s="431">
        <v>8</v>
      </c>
    </row>
    <row r="48" spans="1:6" ht="12" customHeight="1">
      <c r="A48" s="666"/>
      <c r="B48" s="339" t="s">
        <v>408</v>
      </c>
      <c r="C48" s="339" t="s">
        <v>439</v>
      </c>
      <c r="D48" s="340" t="s">
        <v>397</v>
      </c>
      <c r="E48" s="430">
        <v>50</v>
      </c>
      <c r="F48" s="431">
        <v>12</v>
      </c>
    </row>
    <row r="49" spans="1:6" ht="12" customHeight="1">
      <c r="A49" s="666"/>
      <c r="B49" s="339" t="s">
        <v>408</v>
      </c>
      <c r="C49" s="339" t="s">
        <v>457</v>
      </c>
      <c r="D49" s="334" t="s">
        <v>455</v>
      </c>
      <c r="E49" s="430">
        <v>500</v>
      </c>
      <c r="F49" s="431">
        <v>8</v>
      </c>
    </row>
    <row r="50" spans="1:6" ht="12" customHeight="1">
      <c r="A50" s="666"/>
      <c r="B50" s="339" t="s">
        <v>458</v>
      </c>
      <c r="C50" s="339" t="s">
        <v>459</v>
      </c>
      <c r="D50" s="334" t="s">
        <v>455</v>
      </c>
      <c r="E50" s="430">
        <v>40</v>
      </c>
      <c r="F50" s="431">
        <v>8</v>
      </c>
    </row>
    <row r="51" spans="1:6" ht="12" customHeight="1">
      <c r="A51" s="666"/>
      <c r="B51" s="339" t="s">
        <v>412</v>
      </c>
      <c r="C51" s="339" t="s">
        <v>411</v>
      </c>
      <c r="D51" s="340" t="s">
        <v>455</v>
      </c>
      <c r="E51" s="430">
        <v>250</v>
      </c>
      <c r="F51" s="431">
        <v>8</v>
      </c>
    </row>
    <row r="52" spans="1:6" ht="12" customHeight="1">
      <c r="A52" s="666"/>
      <c r="B52" s="339" t="s">
        <v>412</v>
      </c>
      <c r="C52" s="339" t="s">
        <v>414</v>
      </c>
      <c r="D52" s="334" t="s">
        <v>397</v>
      </c>
      <c r="E52" s="430">
        <v>30</v>
      </c>
      <c r="F52" s="431">
        <v>12</v>
      </c>
    </row>
    <row r="53" spans="1:6">
      <c r="A53" s="666"/>
      <c r="B53" s="339" t="s">
        <v>412</v>
      </c>
      <c r="C53" s="339" t="s">
        <v>413</v>
      </c>
      <c r="D53" s="334" t="s">
        <v>397</v>
      </c>
      <c r="E53" s="430">
        <v>32</v>
      </c>
      <c r="F53" s="431">
        <v>12</v>
      </c>
    </row>
    <row r="54" spans="1:6">
      <c r="A54" s="666"/>
      <c r="B54" s="339" t="s">
        <v>460</v>
      </c>
      <c r="C54" s="339" t="s">
        <v>461</v>
      </c>
      <c r="D54" s="340" t="s">
        <v>462</v>
      </c>
      <c r="E54" s="430">
        <v>15</v>
      </c>
      <c r="F54" s="431">
        <v>10</v>
      </c>
    </row>
    <row r="55" spans="1:6">
      <c r="A55" s="667"/>
      <c r="B55" s="417" t="s">
        <v>460</v>
      </c>
      <c r="C55" s="417" t="s">
        <v>463</v>
      </c>
      <c r="D55" s="418" t="s">
        <v>397</v>
      </c>
      <c r="E55" s="432">
        <v>9</v>
      </c>
      <c r="F55" s="433">
        <v>18</v>
      </c>
    </row>
    <row r="56" spans="1:6">
      <c r="A56" s="353"/>
      <c r="B56" s="339"/>
      <c r="C56" s="339"/>
      <c r="D56" s="340"/>
      <c r="E56" s="430"/>
      <c r="F56" s="434" t="s">
        <v>4</v>
      </c>
    </row>
    <row r="57" spans="1:6">
      <c r="A57" s="353"/>
      <c r="B57" s="339"/>
      <c r="C57" s="339"/>
      <c r="D57" s="340"/>
      <c r="E57" s="430"/>
      <c r="F57" s="431"/>
    </row>
    <row r="58" spans="1:6">
      <c r="A58" s="353"/>
      <c r="B58" s="339"/>
      <c r="C58" s="339"/>
      <c r="D58" s="340"/>
      <c r="E58" s="430"/>
      <c r="F58" s="431"/>
    </row>
    <row r="59" spans="1:6">
      <c r="A59" s="353"/>
      <c r="B59" s="339"/>
      <c r="C59" s="339"/>
      <c r="D59" s="340"/>
      <c r="E59" s="430"/>
      <c r="F59" s="431"/>
    </row>
    <row r="60" spans="1:6">
      <c r="A60" s="671" t="s">
        <v>640</v>
      </c>
      <c r="B60" s="671"/>
      <c r="C60" s="671"/>
      <c r="D60" s="671"/>
      <c r="E60" s="671"/>
      <c r="F60" s="671"/>
    </row>
    <row r="61" spans="1:6">
      <c r="A61" s="8" t="s">
        <v>519</v>
      </c>
      <c r="B61" s="8" t="s">
        <v>518</v>
      </c>
      <c r="C61" s="8" t="s">
        <v>232</v>
      </c>
      <c r="D61" s="354" t="s">
        <v>233</v>
      </c>
      <c r="E61" s="367" t="s">
        <v>521</v>
      </c>
      <c r="F61" s="500" t="s">
        <v>522</v>
      </c>
    </row>
    <row r="62" spans="1:6">
      <c r="A62" s="665" t="s">
        <v>541</v>
      </c>
      <c r="B62" s="339" t="s">
        <v>454</v>
      </c>
      <c r="C62" s="339" t="s">
        <v>464</v>
      </c>
      <c r="D62" s="340" t="s">
        <v>397</v>
      </c>
      <c r="E62" s="430">
        <v>10</v>
      </c>
      <c r="F62" s="431">
        <v>6</v>
      </c>
    </row>
    <row r="63" spans="1:6">
      <c r="A63" s="666"/>
      <c r="B63" s="339" t="s">
        <v>454</v>
      </c>
      <c r="C63" s="339" t="s">
        <v>453</v>
      </c>
      <c r="D63" s="340" t="s">
        <v>455</v>
      </c>
      <c r="E63" s="430">
        <v>20</v>
      </c>
      <c r="F63" s="431">
        <v>2</v>
      </c>
    </row>
    <row r="64" spans="1:6" ht="12" customHeight="1">
      <c r="A64" s="666"/>
      <c r="B64" s="339" t="s">
        <v>465</v>
      </c>
      <c r="C64" s="339" t="s">
        <v>466</v>
      </c>
      <c r="D64" s="340" t="s">
        <v>397</v>
      </c>
      <c r="E64" s="430">
        <v>250</v>
      </c>
      <c r="F64" s="431">
        <v>6</v>
      </c>
    </row>
    <row r="65" spans="1:6" ht="12" customHeight="1">
      <c r="A65" s="666"/>
      <c r="B65" s="339" t="s">
        <v>438</v>
      </c>
      <c r="C65" s="339" t="s">
        <v>457</v>
      </c>
      <c r="D65" s="340" t="s">
        <v>455</v>
      </c>
      <c r="E65" s="430">
        <v>50</v>
      </c>
      <c r="F65" s="431">
        <v>2</v>
      </c>
    </row>
    <row r="66" spans="1:6" ht="12" customHeight="1">
      <c r="A66" s="666"/>
      <c r="B66" s="339" t="s">
        <v>467</v>
      </c>
      <c r="C66" s="339" t="s">
        <v>468</v>
      </c>
      <c r="D66" s="340" t="s">
        <v>462</v>
      </c>
      <c r="E66" s="430">
        <v>200</v>
      </c>
      <c r="F66" s="431">
        <v>2</v>
      </c>
    </row>
    <row r="67" spans="1:6" ht="12" customHeight="1">
      <c r="A67" s="666"/>
      <c r="B67" s="339" t="s">
        <v>467</v>
      </c>
      <c r="C67" s="339" t="s">
        <v>469</v>
      </c>
      <c r="D67" s="340" t="s">
        <v>397</v>
      </c>
      <c r="E67" s="430">
        <v>250</v>
      </c>
      <c r="F67" s="431">
        <v>6</v>
      </c>
    </row>
    <row r="68" spans="1:6" ht="12" customHeight="1">
      <c r="A68" s="666"/>
      <c r="B68" s="339" t="s">
        <v>470</v>
      </c>
      <c r="C68" s="339" t="s">
        <v>471</v>
      </c>
      <c r="D68" s="340" t="s">
        <v>462</v>
      </c>
      <c r="E68" s="430">
        <v>80</v>
      </c>
      <c r="F68" s="431">
        <v>2</v>
      </c>
    </row>
    <row r="69" spans="1:6">
      <c r="A69" s="666"/>
      <c r="B69" s="339" t="s">
        <v>472</v>
      </c>
      <c r="C69" s="339" t="s">
        <v>473</v>
      </c>
      <c r="D69" s="340" t="s">
        <v>397</v>
      </c>
      <c r="E69" s="430">
        <v>200</v>
      </c>
      <c r="F69" s="431">
        <v>6</v>
      </c>
    </row>
    <row r="70" spans="1:6">
      <c r="A70" s="666"/>
      <c r="B70" s="339" t="s">
        <v>412</v>
      </c>
      <c r="C70" s="339" t="s">
        <v>474</v>
      </c>
      <c r="D70" s="340" t="s">
        <v>397</v>
      </c>
      <c r="E70" s="430">
        <v>10</v>
      </c>
      <c r="F70" s="431">
        <v>10</v>
      </c>
    </row>
    <row r="71" spans="1:6">
      <c r="A71" s="666"/>
      <c r="B71" s="339" t="s">
        <v>412</v>
      </c>
      <c r="C71" s="339" t="s">
        <v>411</v>
      </c>
      <c r="D71" s="340" t="s">
        <v>462</v>
      </c>
      <c r="E71" s="430">
        <v>8500</v>
      </c>
      <c r="F71" s="431">
        <v>4</v>
      </c>
    </row>
    <row r="72" spans="1:6">
      <c r="A72" s="667"/>
      <c r="B72" s="417" t="s">
        <v>412</v>
      </c>
      <c r="C72" s="417" t="s">
        <v>413</v>
      </c>
      <c r="D72" s="418" t="s">
        <v>397</v>
      </c>
      <c r="E72" s="432">
        <v>2000</v>
      </c>
      <c r="F72" s="431">
        <v>10</v>
      </c>
    </row>
    <row r="73" spans="1:6">
      <c r="A73" s="668" t="s">
        <v>542</v>
      </c>
      <c r="B73" s="339" t="s">
        <v>465</v>
      </c>
      <c r="C73" s="339" t="s">
        <v>475</v>
      </c>
      <c r="D73" s="340" t="s">
        <v>397</v>
      </c>
      <c r="E73" s="430">
        <v>88</v>
      </c>
      <c r="F73" s="606">
        <v>4</v>
      </c>
    </row>
    <row r="74" spans="1:6">
      <c r="A74" s="669"/>
      <c r="B74" s="339" t="s">
        <v>467</v>
      </c>
      <c r="C74" s="339" t="s">
        <v>476</v>
      </c>
      <c r="D74" s="340" t="s">
        <v>397</v>
      </c>
      <c r="E74" s="430">
        <v>13</v>
      </c>
      <c r="F74" s="431">
        <v>4</v>
      </c>
    </row>
    <row r="75" spans="1:6">
      <c r="A75" s="669"/>
      <c r="B75" s="339" t="s">
        <v>467</v>
      </c>
      <c r="C75" s="339" t="s">
        <v>477</v>
      </c>
      <c r="D75" s="340" t="s">
        <v>437</v>
      </c>
      <c r="E75" s="430">
        <v>34</v>
      </c>
      <c r="F75" s="431">
        <v>4</v>
      </c>
    </row>
    <row r="76" spans="1:6">
      <c r="A76" s="669"/>
      <c r="B76" s="339" t="s">
        <v>478</v>
      </c>
      <c r="C76" s="339" t="s">
        <v>402</v>
      </c>
      <c r="D76" s="340" t="s">
        <v>397</v>
      </c>
      <c r="E76" s="432">
        <v>53</v>
      </c>
      <c r="F76" s="431">
        <v>4</v>
      </c>
    </row>
    <row r="77" spans="1:6">
      <c r="A77" s="662" t="s">
        <v>543</v>
      </c>
      <c r="B77" s="591" t="s">
        <v>479</v>
      </c>
      <c r="C77" s="591" t="s">
        <v>480</v>
      </c>
      <c r="D77" s="595" t="s">
        <v>434</v>
      </c>
      <c r="E77" s="430">
        <v>119</v>
      </c>
      <c r="F77" s="606">
        <v>4</v>
      </c>
    </row>
    <row r="78" spans="1:6">
      <c r="A78" s="663"/>
      <c r="B78" s="339" t="s">
        <v>481</v>
      </c>
      <c r="C78" s="339" t="s">
        <v>466</v>
      </c>
      <c r="D78" s="340" t="s">
        <v>397</v>
      </c>
      <c r="E78" s="430">
        <v>45</v>
      </c>
      <c r="F78" s="431">
        <v>13</v>
      </c>
    </row>
    <row r="79" spans="1:6">
      <c r="A79" s="663"/>
      <c r="B79" s="339" t="s">
        <v>481</v>
      </c>
      <c r="C79" s="339" t="s">
        <v>482</v>
      </c>
      <c r="D79" s="340" t="s">
        <v>397</v>
      </c>
      <c r="E79" s="430">
        <v>95</v>
      </c>
      <c r="F79" s="431">
        <v>13</v>
      </c>
    </row>
    <row r="80" spans="1:6">
      <c r="A80" s="663"/>
      <c r="B80" s="339" t="s">
        <v>483</v>
      </c>
      <c r="C80" s="339" t="s">
        <v>484</v>
      </c>
      <c r="D80" s="340" t="s">
        <v>397</v>
      </c>
      <c r="E80" s="430">
        <v>102</v>
      </c>
      <c r="F80" s="431">
        <v>13</v>
      </c>
    </row>
    <row r="81" spans="1:6">
      <c r="A81" s="664"/>
      <c r="B81" s="415" t="s">
        <v>415</v>
      </c>
      <c r="C81" s="415" t="s">
        <v>485</v>
      </c>
      <c r="D81" s="394" t="s">
        <v>455</v>
      </c>
      <c r="E81" s="435">
        <v>558</v>
      </c>
      <c r="F81" s="436">
        <v>4</v>
      </c>
    </row>
    <row r="82" spans="1:6">
      <c r="A82" s="668" t="s">
        <v>544</v>
      </c>
      <c r="B82" s="339" t="s">
        <v>488</v>
      </c>
      <c r="C82" s="339" t="s">
        <v>493</v>
      </c>
      <c r="D82" s="340" t="s">
        <v>397</v>
      </c>
      <c r="E82" s="430">
        <v>369</v>
      </c>
      <c r="F82" s="431">
        <v>5</v>
      </c>
    </row>
    <row r="83" spans="1:6">
      <c r="A83" s="669"/>
      <c r="B83" s="339" t="s">
        <v>488</v>
      </c>
      <c r="C83" s="339" t="s">
        <v>494</v>
      </c>
      <c r="D83" s="340" t="s">
        <v>397</v>
      </c>
      <c r="E83" s="430">
        <v>66</v>
      </c>
      <c r="F83" s="431">
        <v>5</v>
      </c>
    </row>
    <row r="84" spans="1:6">
      <c r="A84" s="669"/>
      <c r="B84" s="339" t="s">
        <v>488</v>
      </c>
      <c r="C84" s="339" t="s">
        <v>490</v>
      </c>
      <c r="D84" s="340" t="s">
        <v>487</v>
      </c>
      <c r="E84" s="430">
        <v>3287</v>
      </c>
      <c r="F84" s="431">
        <v>4</v>
      </c>
    </row>
    <row r="85" spans="1:6">
      <c r="A85" s="669"/>
      <c r="B85" s="339" t="s">
        <v>488</v>
      </c>
      <c r="C85" s="339" t="s">
        <v>491</v>
      </c>
      <c r="D85" s="340" t="s">
        <v>487</v>
      </c>
      <c r="E85" s="430">
        <v>3522</v>
      </c>
      <c r="F85" s="431">
        <v>4</v>
      </c>
    </row>
    <row r="86" spans="1:6">
      <c r="A86" s="669"/>
      <c r="B86" s="339" t="s">
        <v>488</v>
      </c>
      <c r="C86" s="339" t="s">
        <v>489</v>
      </c>
      <c r="D86" s="340" t="s">
        <v>487</v>
      </c>
      <c r="E86" s="430">
        <v>2470</v>
      </c>
      <c r="F86" s="431">
        <v>4</v>
      </c>
    </row>
    <row r="87" spans="1:6">
      <c r="A87" s="669"/>
      <c r="B87" s="339" t="s">
        <v>488</v>
      </c>
      <c r="C87" s="339" t="s">
        <v>589</v>
      </c>
      <c r="D87" s="340" t="s">
        <v>397</v>
      </c>
      <c r="E87" s="430">
        <v>185</v>
      </c>
      <c r="F87" s="431">
        <v>5</v>
      </c>
    </row>
    <row r="88" spans="1:6">
      <c r="A88" s="670"/>
      <c r="B88" s="339" t="s">
        <v>488</v>
      </c>
      <c r="C88" s="339" t="s">
        <v>492</v>
      </c>
      <c r="D88" s="340" t="s">
        <v>487</v>
      </c>
      <c r="E88" s="430">
        <v>487</v>
      </c>
      <c r="F88" s="431">
        <v>4</v>
      </c>
    </row>
    <row r="89" spans="1:6">
      <c r="A89" s="662" t="s">
        <v>536</v>
      </c>
      <c r="B89" s="591" t="s">
        <v>495</v>
      </c>
      <c r="C89" s="591" t="s">
        <v>495</v>
      </c>
      <c r="D89" s="595" t="s">
        <v>496</v>
      </c>
      <c r="E89" s="605">
        <v>176</v>
      </c>
      <c r="F89" s="606">
        <v>2</v>
      </c>
    </row>
    <row r="90" spans="1:6">
      <c r="A90" s="663"/>
      <c r="B90" s="339" t="s">
        <v>497</v>
      </c>
      <c r="C90" s="339" t="s">
        <v>497</v>
      </c>
      <c r="D90" s="340" t="s">
        <v>420</v>
      </c>
      <c r="E90" s="430">
        <v>2</v>
      </c>
      <c r="F90" s="431">
        <v>3</v>
      </c>
    </row>
    <row r="91" spans="1:6">
      <c r="A91" s="663"/>
      <c r="B91" s="339" t="s">
        <v>498</v>
      </c>
      <c r="C91" s="339" t="s">
        <v>498</v>
      </c>
      <c r="D91" s="340" t="s">
        <v>420</v>
      </c>
      <c r="E91" s="430">
        <v>126</v>
      </c>
      <c r="F91" s="431">
        <v>3</v>
      </c>
    </row>
    <row r="92" spans="1:6" ht="9.9499999999999993" customHeight="1">
      <c r="A92" s="663"/>
      <c r="B92" s="339" t="s">
        <v>499</v>
      </c>
      <c r="C92" s="339" t="s">
        <v>499</v>
      </c>
      <c r="D92" s="340" t="s">
        <v>420</v>
      </c>
      <c r="E92" s="430">
        <v>5</v>
      </c>
      <c r="F92" s="431">
        <v>5</v>
      </c>
    </row>
    <row r="93" spans="1:6">
      <c r="A93" s="663"/>
      <c r="B93" s="339" t="s">
        <v>590</v>
      </c>
      <c r="C93" s="339" t="s">
        <v>590</v>
      </c>
      <c r="D93" s="340" t="s">
        <v>420</v>
      </c>
      <c r="E93" s="430">
        <v>298</v>
      </c>
      <c r="F93" s="431">
        <v>5</v>
      </c>
    </row>
    <row r="94" spans="1:6">
      <c r="A94" s="663"/>
      <c r="B94" s="339" t="s">
        <v>500</v>
      </c>
      <c r="C94" s="339" t="s">
        <v>500</v>
      </c>
      <c r="D94" s="340" t="s">
        <v>420</v>
      </c>
      <c r="E94" s="430">
        <v>26</v>
      </c>
      <c r="F94" s="431">
        <v>5</v>
      </c>
    </row>
    <row r="95" spans="1:6">
      <c r="A95" s="663"/>
      <c r="B95" s="339" t="s">
        <v>501</v>
      </c>
      <c r="C95" s="339" t="s">
        <v>501</v>
      </c>
      <c r="D95" s="340" t="s">
        <v>420</v>
      </c>
      <c r="E95" s="430">
        <v>44</v>
      </c>
      <c r="F95" s="431">
        <v>3</v>
      </c>
    </row>
    <row r="96" spans="1:6">
      <c r="A96" s="663"/>
      <c r="B96" s="339" t="s">
        <v>502</v>
      </c>
      <c r="C96" s="339" t="s">
        <v>502</v>
      </c>
      <c r="D96" s="340" t="s">
        <v>503</v>
      </c>
      <c r="E96" s="430">
        <v>439</v>
      </c>
      <c r="F96" s="431">
        <v>5</v>
      </c>
    </row>
    <row r="97" spans="1:6">
      <c r="A97" s="663"/>
      <c r="B97" s="339" t="s">
        <v>504</v>
      </c>
      <c r="C97" s="339" t="s">
        <v>466</v>
      </c>
      <c r="D97" s="340" t="s">
        <v>397</v>
      </c>
      <c r="E97" s="430">
        <v>70</v>
      </c>
      <c r="F97" s="431">
        <v>10</v>
      </c>
    </row>
    <row r="98" spans="1:6">
      <c r="A98" s="663"/>
      <c r="B98" s="339" t="s">
        <v>504</v>
      </c>
      <c r="C98" s="339" t="s">
        <v>505</v>
      </c>
      <c r="D98" s="340" t="s">
        <v>397</v>
      </c>
      <c r="E98" s="430">
        <v>22</v>
      </c>
      <c r="F98" s="431">
        <v>10</v>
      </c>
    </row>
    <row r="99" spans="1:6">
      <c r="A99" s="663"/>
      <c r="B99" s="339" t="s">
        <v>465</v>
      </c>
      <c r="C99" s="339" t="s">
        <v>486</v>
      </c>
      <c r="D99" s="340" t="s">
        <v>397</v>
      </c>
      <c r="E99" s="430">
        <v>233</v>
      </c>
      <c r="F99" s="431">
        <v>10</v>
      </c>
    </row>
    <row r="100" spans="1:6">
      <c r="A100" s="663"/>
      <c r="B100" s="339" t="s">
        <v>483</v>
      </c>
      <c r="C100" s="339" t="s">
        <v>506</v>
      </c>
      <c r="D100" s="340" t="s">
        <v>397</v>
      </c>
      <c r="E100" s="430">
        <v>521</v>
      </c>
      <c r="F100" s="431">
        <v>10</v>
      </c>
    </row>
    <row r="101" spans="1:6">
      <c r="A101" s="663"/>
      <c r="B101" s="339" t="s">
        <v>483</v>
      </c>
      <c r="C101" s="339" t="s">
        <v>54</v>
      </c>
      <c r="D101" s="340" t="s">
        <v>507</v>
      </c>
      <c r="E101" s="430">
        <v>177</v>
      </c>
      <c r="F101" s="431">
        <v>10</v>
      </c>
    </row>
    <row r="102" spans="1:6">
      <c r="A102" s="663"/>
      <c r="B102" s="339" t="s">
        <v>488</v>
      </c>
      <c r="C102" s="339" t="s">
        <v>508</v>
      </c>
      <c r="D102" s="340" t="s">
        <v>507</v>
      </c>
      <c r="E102" s="430">
        <v>3</v>
      </c>
      <c r="F102" s="431">
        <v>10</v>
      </c>
    </row>
    <row r="103" spans="1:6">
      <c r="A103" s="663"/>
      <c r="B103" s="339" t="s">
        <v>488</v>
      </c>
      <c r="C103" s="339" t="s">
        <v>509</v>
      </c>
      <c r="D103" s="340" t="s">
        <v>507</v>
      </c>
      <c r="E103" s="430">
        <v>10</v>
      </c>
      <c r="F103" s="431">
        <v>10</v>
      </c>
    </row>
    <row r="104" spans="1:6">
      <c r="A104" s="663"/>
      <c r="B104" s="339" t="s">
        <v>510</v>
      </c>
      <c r="C104" s="339" t="s">
        <v>510</v>
      </c>
      <c r="D104" s="340" t="s">
        <v>420</v>
      </c>
      <c r="E104" s="430">
        <v>139</v>
      </c>
      <c r="F104" s="431">
        <v>0</v>
      </c>
    </row>
    <row r="105" spans="1:6">
      <c r="A105" s="663"/>
      <c r="B105" s="339" t="s">
        <v>458</v>
      </c>
      <c r="C105" s="339" t="s">
        <v>458</v>
      </c>
      <c r="D105" s="340" t="s">
        <v>420</v>
      </c>
      <c r="E105" s="430">
        <v>491</v>
      </c>
      <c r="F105" s="431">
        <v>3</v>
      </c>
    </row>
    <row r="106" spans="1:6">
      <c r="A106" s="663"/>
      <c r="B106" s="339" t="s">
        <v>511</v>
      </c>
      <c r="C106" s="339" t="s">
        <v>511</v>
      </c>
      <c r="D106" s="340" t="s">
        <v>420</v>
      </c>
      <c r="E106" s="430">
        <v>640</v>
      </c>
      <c r="F106" s="431">
        <v>2</v>
      </c>
    </row>
    <row r="107" spans="1:6">
      <c r="A107" s="663"/>
      <c r="B107" s="339" t="s">
        <v>472</v>
      </c>
      <c r="C107" s="339" t="s">
        <v>402</v>
      </c>
      <c r="D107" s="340" t="s">
        <v>507</v>
      </c>
      <c r="E107" s="430">
        <v>27</v>
      </c>
      <c r="F107" s="431">
        <v>10</v>
      </c>
    </row>
    <row r="108" spans="1:6">
      <c r="A108" s="663"/>
      <c r="B108" s="339" t="s">
        <v>512</v>
      </c>
      <c r="C108" s="339" t="s">
        <v>512</v>
      </c>
      <c r="D108" s="340" t="s">
        <v>420</v>
      </c>
      <c r="E108" s="430">
        <v>156</v>
      </c>
      <c r="F108" s="431">
        <v>3</v>
      </c>
    </row>
    <row r="109" spans="1:6">
      <c r="A109" s="663"/>
      <c r="B109" s="339" t="s">
        <v>513</v>
      </c>
      <c r="C109" s="339" t="s">
        <v>514</v>
      </c>
      <c r="D109" s="340" t="s">
        <v>420</v>
      </c>
      <c r="E109" s="430">
        <v>54</v>
      </c>
      <c r="F109" s="431">
        <v>5</v>
      </c>
    </row>
    <row r="110" spans="1:6">
      <c r="A110" s="663"/>
      <c r="B110" s="339" t="s">
        <v>515</v>
      </c>
      <c r="C110" s="339" t="s">
        <v>515</v>
      </c>
      <c r="D110" s="340" t="s">
        <v>420</v>
      </c>
      <c r="E110" s="430">
        <v>18</v>
      </c>
      <c r="F110" s="431">
        <v>5</v>
      </c>
    </row>
    <row r="111" spans="1:6">
      <c r="A111" s="663"/>
      <c r="B111" s="339" t="s">
        <v>516</v>
      </c>
      <c r="C111" s="339" t="s">
        <v>516</v>
      </c>
      <c r="D111" s="340" t="s">
        <v>420</v>
      </c>
      <c r="E111" s="430">
        <v>6</v>
      </c>
      <c r="F111" s="431">
        <v>5</v>
      </c>
    </row>
    <row r="112" spans="1:6">
      <c r="A112" s="664"/>
      <c r="B112" s="417" t="s">
        <v>517</v>
      </c>
      <c r="C112" s="417" t="s">
        <v>517</v>
      </c>
      <c r="D112" s="418" t="s">
        <v>455</v>
      </c>
      <c r="E112" s="432">
        <v>395</v>
      </c>
      <c r="F112" s="433">
        <v>5</v>
      </c>
    </row>
    <row r="113" spans="1:6">
      <c r="A113" s="423" t="s">
        <v>307</v>
      </c>
      <c r="B113" s="363"/>
      <c r="C113" s="363"/>
      <c r="D113" s="363"/>
      <c r="E113" s="437"/>
      <c r="F113" s="438"/>
    </row>
    <row r="114" spans="1:6">
      <c r="A114" s="439" t="s">
        <v>308</v>
      </c>
      <c r="B114" s="525"/>
      <c r="C114" s="525"/>
      <c r="D114" s="525"/>
      <c r="E114" s="525"/>
      <c r="F114" s="525"/>
    </row>
  </sheetData>
  <mergeCells count="14">
    <mergeCell ref="A89:A112"/>
    <mergeCell ref="A2:F2"/>
    <mergeCell ref="A3:F3"/>
    <mergeCell ref="A5:A17"/>
    <mergeCell ref="A18:A21"/>
    <mergeCell ref="A22:A33"/>
    <mergeCell ref="A34:A42"/>
    <mergeCell ref="A43:A44"/>
    <mergeCell ref="A45:A55"/>
    <mergeCell ref="A60:F60"/>
    <mergeCell ref="A62:A72"/>
    <mergeCell ref="A73:A76"/>
    <mergeCell ref="A77:A81"/>
    <mergeCell ref="A82:A88"/>
  </mergeCells>
  <printOptions horizontalCentered="1" verticalCentered="1"/>
  <pageMargins left="0" right="0" top="0" bottom="0" header="0" footer="0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/>
  <dimension ref="A1:G40"/>
  <sheetViews>
    <sheetView showGridLines="0" tabSelected="1" zoomScaleNormal="100" zoomScalePageLayoutView="120" workbookViewId="0">
      <selection activeCell="A37" sqref="A37:A38"/>
    </sheetView>
  </sheetViews>
  <sheetFormatPr baseColWidth="10" defaultColWidth="13" defaultRowHeight="13.5"/>
  <cols>
    <col min="1" max="1" width="17.28515625" style="4" customWidth="1"/>
    <col min="2" max="16384" width="13" style="4"/>
  </cols>
  <sheetData>
    <row r="1" spans="1:7" ht="15.95" customHeight="1">
      <c r="A1" s="364" t="s">
        <v>347</v>
      </c>
      <c r="B1" s="365"/>
      <c r="C1" s="365"/>
      <c r="D1" s="365"/>
      <c r="E1" s="365"/>
      <c r="F1" s="365"/>
      <c r="G1" s="365"/>
    </row>
    <row r="2" spans="1:7" ht="12" customHeight="1">
      <c r="A2" s="678" t="s">
        <v>641</v>
      </c>
      <c r="B2" s="678"/>
      <c r="C2" s="678"/>
      <c r="D2" s="678"/>
      <c r="E2" s="678"/>
      <c r="F2" s="678"/>
      <c r="G2" s="678"/>
    </row>
    <row r="3" spans="1:7" ht="3" customHeight="1">
      <c r="A3" s="530"/>
      <c r="B3" s="530"/>
      <c r="C3" s="530"/>
      <c r="D3" s="530"/>
      <c r="E3" s="530"/>
      <c r="F3" s="530"/>
      <c r="G3" s="530"/>
    </row>
    <row r="4" spans="1:7" ht="24.95" customHeight="1">
      <c r="A4" s="8" t="s">
        <v>519</v>
      </c>
      <c r="B4" s="366" t="s">
        <v>231</v>
      </c>
      <c r="C4" s="366" t="s">
        <v>316</v>
      </c>
      <c r="D4" s="366" t="s">
        <v>233</v>
      </c>
      <c r="E4" s="367" t="s">
        <v>317</v>
      </c>
      <c r="F4" s="366" t="s">
        <v>318</v>
      </c>
      <c r="G4" s="366" t="s">
        <v>553</v>
      </c>
    </row>
    <row r="5" spans="1:7" ht="12" customHeight="1">
      <c r="A5" s="675" t="s">
        <v>545</v>
      </c>
      <c r="B5" s="607" t="s">
        <v>319</v>
      </c>
      <c r="C5" s="607" t="s">
        <v>320</v>
      </c>
      <c r="D5" s="608" t="s">
        <v>321</v>
      </c>
      <c r="E5" s="609">
        <v>22</v>
      </c>
      <c r="F5" s="609">
        <v>0</v>
      </c>
      <c r="G5" s="610">
        <v>25</v>
      </c>
    </row>
    <row r="6" spans="1:7" ht="12" customHeight="1">
      <c r="A6" s="676"/>
      <c r="B6" s="250" t="s">
        <v>319</v>
      </c>
      <c r="C6" s="250" t="s">
        <v>322</v>
      </c>
      <c r="D6" s="368" t="s">
        <v>321</v>
      </c>
      <c r="E6" s="252">
        <v>25</v>
      </c>
      <c r="F6" s="252">
        <v>0</v>
      </c>
      <c r="G6" s="369">
        <v>25</v>
      </c>
    </row>
    <row r="7" spans="1:7" ht="12" customHeight="1">
      <c r="A7" s="676"/>
      <c r="B7" s="250" t="s">
        <v>319</v>
      </c>
      <c r="C7" s="250" t="s">
        <v>323</v>
      </c>
      <c r="D7" s="251" t="s">
        <v>321</v>
      </c>
      <c r="E7" s="252">
        <v>18</v>
      </c>
      <c r="F7" s="252">
        <v>0</v>
      </c>
      <c r="G7" s="369">
        <v>25</v>
      </c>
    </row>
    <row r="8" spans="1:7" ht="12" customHeight="1">
      <c r="A8" s="677"/>
      <c r="B8" s="250" t="s">
        <v>319</v>
      </c>
      <c r="C8" s="250" t="s">
        <v>324</v>
      </c>
      <c r="D8" s="368" t="s">
        <v>321</v>
      </c>
      <c r="E8" s="252">
        <v>18</v>
      </c>
      <c r="F8" s="252">
        <v>0</v>
      </c>
      <c r="G8" s="369">
        <v>25</v>
      </c>
    </row>
    <row r="9" spans="1:7" ht="12" customHeight="1">
      <c r="A9" s="675" t="s">
        <v>546</v>
      </c>
      <c r="B9" s="607" t="s">
        <v>325</v>
      </c>
      <c r="C9" s="607" t="s">
        <v>326</v>
      </c>
      <c r="D9" s="608" t="s">
        <v>321</v>
      </c>
      <c r="E9" s="609">
        <v>19</v>
      </c>
      <c r="F9" s="609">
        <v>9</v>
      </c>
      <c r="G9" s="610">
        <v>1500</v>
      </c>
    </row>
    <row r="10" spans="1:7" ht="12" customHeight="1">
      <c r="A10" s="676"/>
      <c r="B10" s="250" t="s">
        <v>325</v>
      </c>
      <c r="C10" s="250" t="s">
        <v>327</v>
      </c>
      <c r="D10" s="368" t="s">
        <v>321</v>
      </c>
      <c r="E10" s="252">
        <v>7</v>
      </c>
      <c r="F10" s="252">
        <v>20</v>
      </c>
      <c r="G10" s="369">
        <v>1000</v>
      </c>
    </row>
    <row r="11" spans="1:7" ht="12" customHeight="1">
      <c r="A11" s="676"/>
      <c r="B11" s="250" t="s">
        <v>319</v>
      </c>
      <c r="C11" s="250" t="s">
        <v>320</v>
      </c>
      <c r="D11" s="368" t="s">
        <v>321</v>
      </c>
      <c r="E11" s="252">
        <v>236</v>
      </c>
      <c r="F11" s="252">
        <v>323</v>
      </c>
      <c r="G11" s="369">
        <v>30</v>
      </c>
    </row>
    <row r="12" spans="1:7" ht="12" customHeight="1">
      <c r="A12" s="676"/>
      <c r="B12" s="250" t="s">
        <v>319</v>
      </c>
      <c r="C12" s="250" t="s">
        <v>322</v>
      </c>
      <c r="D12" s="368" t="s">
        <v>321</v>
      </c>
      <c r="E12" s="252">
        <v>156</v>
      </c>
      <c r="F12" s="252">
        <v>175</v>
      </c>
      <c r="G12" s="369">
        <v>30</v>
      </c>
    </row>
    <row r="13" spans="1:7" ht="12" customHeight="1">
      <c r="A13" s="677"/>
      <c r="B13" s="424" t="s">
        <v>319</v>
      </c>
      <c r="C13" s="424" t="s">
        <v>328</v>
      </c>
      <c r="D13" s="425" t="s">
        <v>321</v>
      </c>
      <c r="E13" s="426">
        <v>138</v>
      </c>
      <c r="F13" s="426">
        <v>174</v>
      </c>
      <c r="G13" s="427">
        <v>30</v>
      </c>
    </row>
    <row r="14" spans="1:7" ht="12" customHeight="1">
      <c r="A14" s="675" t="s">
        <v>525</v>
      </c>
      <c r="B14" s="250" t="s">
        <v>319</v>
      </c>
      <c r="C14" s="250" t="s">
        <v>329</v>
      </c>
      <c r="D14" s="251" t="s">
        <v>321</v>
      </c>
      <c r="E14" s="252">
        <v>15</v>
      </c>
      <c r="F14" s="252">
        <v>10</v>
      </c>
      <c r="G14" s="369">
        <v>25</v>
      </c>
    </row>
    <row r="15" spans="1:7" ht="12" customHeight="1">
      <c r="A15" s="676"/>
      <c r="B15" s="250" t="s">
        <v>319</v>
      </c>
      <c r="C15" s="250" t="s">
        <v>322</v>
      </c>
      <c r="D15" s="251" t="s">
        <v>321</v>
      </c>
      <c r="E15" s="252">
        <v>25</v>
      </c>
      <c r="F15" s="252">
        <v>15</v>
      </c>
      <c r="G15" s="369">
        <v>25</v>
      </c>
    </row>
    <row r="16" spans="1:7" ht="12" customHeight="1">
      <c r="A16" s="677"/>
      <c r="B16" s="424" t="s">
        <v>319</v>
      </c>
      <c r="C16" s="424" t="s">
        <v>328</v>
      </c>
      <c r="D16" s="425" t="s">
        <v>321</v>
      </c>
      <c r="E16" s="252">
        <v>50</v>
      </c>
      <c r="F16" s="426">
        <v>30</v>
      </c>
      <c r="G16" s="427">
        <v>25</v>
      </c>
    </row>
    <row r="17" spans="1:7" ht="12" customHeight="1">
      <c r="A17" s="675" t="s">
        <v>642</v>
      </c>
      <c r="B17" s="250" t="s">
        <v>319</v>
      </c>
      <c r="C17" s="250" t="s">
        <v>320</v>
      </c>
      <c r="D17" s="251" t="s">
        <v>330</v>
      </c>
      <c r="E17" s="609">
        <v>20</v>
      </c>
      <c r="F17" s="252">
        <v>37</v>
      </c>
      <c r="G17" s="370" t="s">
        <v>331</v>
      </c>
    </row>
    <row r="18" spans="1:7" ht="12" customHeight="1">
      <c r="A18" s="676"/>
      <c r="B18" s="250" t="s">
        <v>319</v>
      </c>
      <c r="C18" s="250" t="s">
        <v>320</v>
      </c>
      <c r="D18" s="251" t="s">
        <v>330</v>
      </c>
      <c r="E18" s="252">
        <v>60</v>
      </c>
      <c r="F18" s="252">
        <v>20</v>
      </c>
      <c r="G18" s="370" t="s">
        <v>331</v>
      </c>
    </row>
    <row r="19" spans="1:7" ht="12" customHeight="1">
      <c r="A19" s="676"/>
      <c r="B19" s="250" t="s">
        <v>319</v>
      </c>
      <c r="C19" s="250" t="s">
        <v>322</v>
      </c>
      <c r="D19" s="251" t="s">
        <v>330</v>
      </c>
      <c r="E19" s="252">
        <v>50</v>
      </c>
      <c r="F19" s="252">
        <v>59</v>
      </c>
      <c r="G19" s="370" t="s">
        <v>331</v>
      </c>
    </row>
    <row r="20" spans="1:7" ht="12" customHeight="1">
      <c r="A20" s="676"/>
      <c r="B20" s="250" t="s">
        <v>319</v>
      </c>
      <c r="C20" s="250" t="s">
        <v>322</v>
      </c>
      <c r="D20" s="251" t="s">
        <v>330</v>
      </c>
      <c r="E20" s="252">
        <v>60</v>
      </c>
      <c r="F20" s="252">
        <v>15</v>
      </c>
      <c r="G20" s="370" t="s">
        <v>331</v>
      </c>
    </row>
    <row r="21" spans="1:7" ht="12" customHeight="1">
      <c r="A21" s="676"/>
      <c r="B21" s="250" t="s">
        <v>319</v>
      </c>
      <c r="C21" s="250" t="s">
        <v>332</v>
      </c>
      <c r="D21" s="251" t="s">
        <v>330</v>
      </c>
      <c r="E21" s="252">
        <v>19</v>
      </c>
      <c r="F21" s="252">
        <v>18</v>
      </c>
      <c r="G21" s="370" t="s">
        <v>331</v>
      </c>
    </row>
    <row r="22" spans="1:7" ht="12" customHeight="1">
      <c r="A22" s="676"/>
      <c r="B22" s="250" t="s">
        <v>319</v>
      </c>
      <c r="C22" s="250" t="s">
        <v>333</v>
      </c>
      <c r="D22" s="251" t="s">
        <v>330</v>
      </c>
      <c r="E22" s="252">
        <v>22</v>
      </c>
      <c r="F22" s="252">
        <v>34</v>
      </c>
      <c r="G22" s="370" t="s">
        <v>331</v>
      </c>
    </row>
    <row r="23" spans="1:7" ht="12" customHeight="1">
      <c r="A23" s="676"/>
      <c r="B23" s="250" t="s">
        <v>319</v>
      </c>
      <c r="C23" s="250" t="s">
        <v>328</v>
      </c>
      <c r="D23" s="251" t="s">
        <v>330</v>
      </c>
      <c r="E23" s="252">
        <v>60</v>
      </c>
      <c r="F23" s="252">
        <v>73</v>
      </c>
      <c r="G23" s="370" t="s">
        <v>331</v>
      </c>
    </row>
    <row r="24" spans="1:7" ht="12" customHeight="1">
      <c r="A24" s="677"/>
      <c r="B24" s="424" t="s">
        <v>319</v>
      </c>
      <c r="C24" s="424" t="s">
        <v>328</v>
      </c>
      <c r="D24" s="425" t="s">
        <v>330</v>
      </c>
      <c r="E24" s="426">
        <v>50</v>
      </c>
      <c r="F24" s="426">
        <v>0</v>
      </c>
      <c r="G24" s="370" t="s">
        <v>331</v>
      </c>
    </row>
    <row r="25" spans="1:7" ht="12" customHeight="1">
      <c r="A25" s="675" t="s">
        <v>643</v>
      </c>
      <c r="B25" s="607" t="s">
        <v>319</v>
      </c>
      <c r="C25" s="607" t="s">
        <v>320</v>
      </c>
      <c r="D25" s="608" t="s">
        <v>321</v>
      </c>
      <c r="E25" s="609">
        <v>12</v>
      </c>
      <c r="F25" s="609">
        <v>0</v>
      </c>
      <c r="G25" s="610">
        <v>15</v>
      </c>
    </row>
    <row r="26" spans="1:7" ht="12" customHeight="1">
      <c r="A26" s="676"/>
      <c r="B26" s="250" t="s">
        <v>319</v>
      </c>
      <c r="C26" s="250" t="s">
        <v>323</v>
      </c>
      <c r="D26" s="251"/>
      <c r="E26" s="252">
        <v>9</v>
      </c>
      <c r="F26" s="252">
        <v>0</v>
      </c>
      <c r="G26" s="369">
        <v>20</v>
      </c>
    </row>
    <row r="27" spans="1:7" ht="12" customHeight="1">
      <c r="A27" s="676"/>
      <c r="B27" s="250" t="s">
        <v>319</v>
      </c>
      <c r="C27" s="250" t="s">
        <v>322</v>
      </c>
      <c r="D27" s="251" t="s">
        <v>321</v>
      </c>
      <c r="E27" s="252">
        <v>10</v>
      </c>
      <c r="F27" s="252">
        <v>5</v>
      </c>
      <c r="G27" s="369">
        <v>20</v>
      </c>
    </row>
    <row r="28" spans="1:7" ht="12" customHeight="1">
      <c r="A28" s="676"/>
      <c r="B28" s="250" t="s">
        <v>319</v>
      </c>
      <c r="C28" s="250" t="s">
        <v>324</v>
      </c>
      <c r="D28" s="251" t="s">
        <v>321</v>
      </c>
      <c r="E28" s="252">
        <v>5</v>
      </c>
      <c r="F28" s="252">
        <v>0</v>
      </c>
      <c r="G28" s="369">
        <v>20</v>
      </c>
    </row>
    <row r="29" spans="1:7" ht="12" customHeight="1">
      <c r="A29" s="677"/>
      <c r="B29" s="250" t="s">
        <v>334</v>
      </c>
      <c r="C29" s="424" t="s">
        <v>591</v>
      </c>
      <c r="D29" s="425" t="s">
        <v>321</v>
      </c>
      <c r="E29" s="426">
        <v>1</v>
      </c>
      <c r="F29" s="426">
        <v>0</v>
      </c>
      <c r="G29" s="427">
        <v>240</v>
      </c>
    </row>
    <row r="30" spans="1:7" ht="12" customHeight="1">
      <c r="A30" s="675" t="s">
        <v>541</v>
      </c>
      <c r="B30" s="607" t="s">
        <v>319</v>
      </c>
      <c r="C30" s="250" t="s">
        <v>328</v>
      </c>
      <c r="D30" s="251" t="s">
        <v>330</v>
      </c>
      <c r="E30" s="252">
        <v>15</v>
      </c>
      <c r="F30" s="252">
        <v>0</v>
      </c>
      <c r="G30" s="369">
        <v>30</v>
      </c>
    </row>
    <row r="31" spans="1:7" ht="12" customHeight="1">
      <c r="A31" s="676"/>
      <c r="B31" s="250" t="s">
        <v>319</v>
      </c>
      <c r="C31" s="250" t="s">
        <v>328</v>
      </c>
      <c r="D31" s="251" t="s">
        <v>592</v>
      </c>
      <c r="E31" s="252">
        <v>2</v>
      </c>
      <c r="F31" s="252">
        <v>0</v>
      </c>
      <c r="G31" s="369">
        <v>35</v>
      </c>
    </row>
    <row r="32" spans="1:7" ht="12" customHeight="1">
      <c r="A32" s="677"/>
      <c r="B32" s="424" t="s">
        <v>319</v>
      </c>
      <c r="C32" s="424" t="s">
        <v>328</v>
      </c>
      <c r="D32" s="425" t="s">
        <v>330</v>
      </c>
      <c r="E32" s="426">
        <v>8</v>
      </c>
      <c r="F32" s="426">
        <v>0</v>
      </c>
      <c r="G32" s="427">
        <v>25</v>
      </c>
    </row>
    <row r="33" spans="1:7" ht="9" customHeight="1">
      <c r="A33" s="348" t="s">
        <v>547</v>
      </c>
      <c r="B33" s="371" t="s">
        <v>319</v>
      </c>
      <c r="C33" s="371" t="s">
        <v>323</v>
      </c>
      <c r="D33" s="372" t="s">
        <v>335</v>
      </c>
      <c r="E33" s="373">
        <v>128</v>
      </c>
      <c r="F33" s="373">
        <v>157</v>
      </c>
      <c r="G33" s="374">
        <v>35</v>
      </c>
    </row>
    <row r="34" spans="1:7" ht="9" customHeight="1">
      <c r="A34" s="675" t="s">
        <v>548</v>
      </c>
      <c r="B34" s="250" t="s">
        <v>325</v>
      </c>
      <c r="C34" s="250" t="s">
        <v>549</v>
      </c>
      <c r="D34" s="251" t="s">
        <v>550</v>
      </c>
      <c r="E34" s="252">
        <v>15</v>
      </c>
      <c r="F34" s="252">
        <v>8</v>
      </c>
      <c r="G34" s="369">
        <v>4000</v>
      </c>
    </row>
    <row r="35" spans="1:7" ht="9.9499999999999993" customHeight="1">
      <c r="A35" s="676"/>
      <c r="B35" s="250" t="s">
        <v>334</v>
      </c>
      <c r="C35" s="250" t="s">
        <v>336</v>
      </c>
      <c r="D35" s="251" t="s">
        <v>339</v>
      </c>
      <c r="E35" s="252">
        <v>25</v>
      </c>
      <c r="F35" s="252">
        <v>20</v>
      </c>
      <c r="G35" s="369">
        <v>250</v>
      </c>
    </row>
    <row r="36" spans="1:7" ht="9.9499999999999993" customHeight="1">
      <c r="A36" s="677"/>
      <c r="B36" s="424" t="s">
        <v>337</v>
      </c>
      <c r="C36" s="424" t="s">
        <v>323</v>
      </c>
      <c r="D36" s="251" t="s">
        <v>338</v>
      </c>
      <c r="E36" s="426">
        <v>20</v>
      </c>
      <c r="F36" s="426">
        <v>15</v>
      </c>
      <c r="G36" s="427">
        <v>35</v>
      </c>
    </row>
    <row r="37" spans="1:7">
      <c r="A37" s="675" t="s">
        <v>593</v>
      </c>
      <c r="B37" s="250" t="s">
        <v>319</v>
      </c>
      <c r="C37" s="250" t="s">
        <v>323</v>
      </c>
      <c r="D37" s="608" t="s">
        <v>321</v>
      </c>
      <c r="E37" s="252">
        <v>3</v>
      </c>
      <c r="F37" s="252">
        <v>0</v>
      </c>
      <c r="G37" s="369">
        <v>35</v>
      </c>
    </row>
    <row r="38" spans="1:7" ht="14.1" customHeight="1">
      <c r="A38" s="677"/>
      <c r="B38" s="250" t="s">
        <v>319</v>
      </c>
      <c r="C38" s="424" t="s">
        <v>323</v>
      </c>
      <c r="D38" s="251" t="s">
        <v>321</v>
      </c>
      <c r="E38" s="426">
        <v>30</v>
      </c>
      <c r="F38" s="252">
        <v>0</v>
      </c>
      <c r="G38" s="427">
        <v>25</v>
      </c>
    </row>
    <row r="39" spans="1:7" ht="14.1" customHeight="1">
      <c r="A39" s="423" t="s">
        <v>307</v>
      </c>
      <c r="B39" s="611"/>
      <c r="C39" s="155"/>
      <c r="D39" s="611"/>
      <c r="E39" s="155"/>
      <c r="F39" s="611"/>
      <c r="G39" s="155"/>
    </row>
    <row r="40" spans="1:7">
      <c r="A40" s="439" t="s">
        <v>308</v>
      </c>
      <c r="B40" s="155"/>
      <c r="C40" s="155"/>
      <c r="D40" s="155"/>
      <c r="E40" s="155"/>
      <c r="F40" s="155"/>
      <c r="G40" s="155"/>
    </row>
  </sheetData>
  <mergeCells count="9">
    <mergeCell ref="A25:A29"/>
    <mergeCell ref="A30:A32"/>
    <mergeCell ref="A34:A36"/>
    <mergeCell ref="A37:A38"/>
    <mergeCell ref="A2:G2"/>
    <mergeCell ref="A5:A8"/>
    <mergeCell ref="A14:A16"/>
    <mergeCell ref="A9:A13"/>
    <mergeCell ref="A17:A24"/>
  </mergeCells>
  <phoneticPr fontId="19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8</vt:i4>
      </vt:variant>
    </vt:vector>
  </HeadingPairs>
  <TitlesOfParts>
    <vt:vector size="30" baseType="lpstr">
      <vt:lpstr>INDICE </vt:lpstr>
      <vt:lpstr>C.86</vt:lpstr>
      <vt:lpstr>C.87</vt:lpstr>
      <vt:lpstr>C.88</vt:lpstr>
      <vt:lpstr>C.89</vt:lpstr>
      <vt:lpstr>C.90</vt:lpstr>
      <vt:lpstr>C.91</vt:lpstr>
      <vt:lpstr>C.92</vt:lpstr>
      <vt:lpstr>C.93</vt:lpstr>
      <vt:lpstr>C,94</vt:lpstr>
      <vt:lpstr>C,95</vt:lpstr>
      <vt:lpstr>C,96</vt:lpstr>
      <vt:lpstr>C,97</vt:lpstr>
      <vt:lpstr>C.98</vt:lpstr>
      <vt:lpstr>C.99</vt:lpstr>
      <vt:lpstr>C.100</vt:lpstr>
      <vt:lpstr>C.101</vt:lpstr>
      <vt:lpstr>C.102</vt:lpstr>
      <vt:lpstr>C.103 </vt:lpstr>
      <vt:lpstr>C.104</vt:lpstr>
      <vt:lpstr>C.105</vt:lpstr>
      <vt:lpstr>C,106</vt:lpstr>
      <vt:lpstr>C.100!Área_de_impresión</vt:lpstr>
      <vt:lpstr>C.101!Área_de_impresión</vt:lpstr>
      <vt:lpstr>C.102!Área_de_impresión</vt:lpstr>
      <vt:lpstr>C.86!Área_de_impresión</vt:lpstr>
      <vt:lpstr>C.87!Área_de_impresión</vt:lpstr>
      <vt:lpstr>C.98!Área_de_impresión</vt:lpstr>
      <vt:lpstr>C.99!Área_de_impresión</vt:lpstr>
      <vt:lpstr>'INDICE '!Área_de_impresión</vt:lpstr>
    </vt:vector>
  </TitlesOfParts>
  <Company>oia_metodologis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Andrade</dc:creator>
  <cp:lastModifiedBy>PC</cp:lastModifiedBy>
  <cp:lastPrinted>2020-09-12T06:05:40Z</cp:lastPrinted>
  <dcterms:created xsi:type="dcterms:W3CDTF">2002-01-07T15:01:08Z</dcterms:created>
  <dcterms:modified xsi:type="dcterms:W3CDTF">2020-11-23T20:02:42Z</dcterms:modified>
</cp:coreProperties>
</file>